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3064566B-4B05-4F8E-A774-0B774A12602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8" i="2" l="1"/>
  <c r="O51" i="2" s="1"/>
  <c r="O53" i="2" s="1"/>
  <c r="O56" i="2" s="1"/>
  <c r="O59" i="2" s="1"/>
  <c r="L48" i="2"/>
  <c r="L51" i="2" s="1"/>
  <c r="L53" i="2" s="1"/>
  <c r="L56" i="2" s="1"/>
  <c r="L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V48" i="3"/>
  <c r="V51" i="3" s="1"/>
  <c r="V53" i="3" s="1"/>
  <c r="V56" i="3" s="1"/>
  <c r="V59" i="3" s="1"/>
  <c r="F48" i="3"/>
  <c r="F51" i="3" s="1"/>
  <c r="F53" i="3" s="1"/>
  <c r="F56" i="3" s="1"/>
  <c r="F59" i="3" s="1"/>
  <c r="C48" i="3"/>
  <c r="C51" i="3" s="1"/>
  <c r="C53" i="3" s="1"/>
  <c r="C56" i="3" s="1"/>
  <c r="C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P48" i="4"/>
  <c r="P51" i="4" s="1"/>
  <c r="P53" i="4" s="1"/>
  <c r="P56" i="4" s="1"/>
  <c r="P59" i="4" s="1"/>
  <c r="O48" i="4"/>
  <c r="O51" i="4" s="1"/>
  <c r="O53" i="4" s="1"/>
  <c r="O56" i="4" s="1"/>
  <c r="O59" i="4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X48" i="4" s="1"/>
  <c r="X51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R53" i="5"/>
  <c r="R56" i="5" s="1"/>
  <c r="R59" i="5" s="1"/>
  <c r="L48" i="5"/>
  <c r="L51" i="5" s="1"/>
  <c r="L53" i="5" s="1"/>
  <c r="L56" i="5" s="1"/>
  <c r="L59" i="5" s="1"/>
  <c r="D48" i="5"/>
  <c r="D51" i="5" s="1"/>
  <c r="D53" i="5" s="1"/>
  <c r="D56" i="5" s="1"/>
  <c r="D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C32" i="5"/>
  <c r="C48" i="5" s="1"/>
  <c r="C51" i="5" s="1"/>
  <c r="C53" i="5" s="1"/>
  <c r="C56" i="5" s="1"/>
  <c r="C59" i="5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S51" i="8"/>
  <c r="S53" i="8" s="1"/>
  <c r="S56" i="8" s="1"/>
  <c r="S59" i="8" s="1"/>
  <c r="C51" i="8"/>
  <c r="C53" i="8" s="1"/>
  <c r="C56" i="8" s="1"/>
  <c r="C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Q48" i="9"/>
  <c r="Q51" i="9" s="1"/>
  <c r="Q53" i="9" s="1"/>
  <c r="Q56" i="9" s="1"/>
  <c r="Q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O48" i="1"/>
  <c r="O51" i="1" s="1"/>
  <c r="O53" i="1" s="1"/>
  <c r="O56" i="1" s="1"/>
  <c r="O59" i="1" s="1"/>
  <c r="G48" i="1"/>
  <c r="G51" i="1" s="1"/>
  <c r="G53" i="1" s="1"/>
  <c r="G56" i="1" s="1"/>
  <c r="G59" i="1" s="1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Q48" i="2" l="1"/>
  <c r="Q51" i="2" s="1"/>
  <c r="Q53" i="2" s="1"/>
  <c r="Q56" i="2" s="1"/>
  <c r="Q59" i="2" s="1"/>
  <c r="Y48" i="2"/>
  <c r="Y51" i="2" s="1"/>
  <c r="Y53" i="2" s="1"/>
  <c r="Y56" i="2" s="1"/>
  <c r="Y59" i="2" s="1"/>
  <c r="Z32" i="9"/>
  <c r="H48" i="7"/>
  <c r="H51" i="7" s="1"/>
  <c r="H53" i="7" s="1"/>
  <c r="H56" i="7" s="1"/>
  <c r="H59" i="7" s="1"/>
  <c r="P48" i="7"/>
  <c r="P51" i="7" s="1"/>
  <c r="P53" i="7" s="1"/>
  <c r="P56" i="7" s="1"/>
  <c r="P59" i="7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O48" i="7"/>
  <c r="O51" i="7" s="1"/>
  <c r="O53" i="7" s="1"/>
  <c r="O56" i="7" s="1"/>
  <c r="O59" i="7" s="1"/>
  <c r="R48" i="9"/>
  <c r="R51" i="9" s="1"/>
  <c r="R53" i="9" s="1"/>
  <c r="R56" i="9" s="1"/>
  <c r="R59" i="9" s="1"/>
  <c r="X48" i="8"/>
  <c r="X51" i="8" s="1"/>
  <c r="H48" i="1"/>
  <c r="H51" i="1" s="1"/>
  <c r="H53" i="1" s="1"/>
  <c r="H56" i="1" s="1"/>
  <c r="H59" i="1" s="1"/>
  <c r="P48" i="1"/>
  <c r="P51" i="1" s="1"/>
  <c r="P53" i="1" s="1"/>
  <c r="P56" i="1" s="1"/>
  <c r="P59" i="1" s="1"/>
  <c r="X48" i="1"/>
  <c r="I48" i="2"/>
  <c r="I51" i="2" s="1"/>
  <c r="I53" i="2" s="1"/>
  <c r="I56" i="2" s="1"/>
  <c r="I59" i="2" s="1"/>
  <c r="Z32" i="1"/>
  <c r="X48" i="5"/>
  <c r="Z48" i="5" s="1"/>
  <c r="V48" i="4"/>
  <c r="V51" i="4" s="1"/>
  <c r="V53" i="4" s="1"/>
  <c r="V56" i="4" s="1"/>
  <c r="V59" i="4" s="1"/>
  <c r="H48" i="3"/>
  <c r="H51" i="3" s="1"/>
  <c r="H53" i="3" s="1"/>
  <c r="H56" i="3" s="1"/>
  <c r="H59" i="3" s="1"/>
  <c r="W48" i="7"/>
  <c r="W51" i="7" s="1"/>
  <c r="W53" i="7" s="1"/>
  <c r="W56" i="7" s="1"/>
  <c r="W59" i="7" s="1"/>
  <c r="J48" i="3"/>
  <c r="J51" i="3" s="1"/>
  <c r="J53" i="3" s="1"/>
  <c r="J56" i="3" s="1"/>
  <c r="J59" i="3" s="1"/>
  <c r="R48" i="3"/>
  <c r="R51" i="3" s="1"/>
  <c r="R53" i="3" s="1"/>
  <c r="R56" i="3" s="1"/>
  <c r="R59" i="3" s="1"/>
  <c r="K48" i="5"/>
  <c r="K51" i="5" s="1"/>
  <c r="K53" i="5" s="1"/>
  <c r="K56" i="5" s="1"/>
  <c r="K59" i="5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G48" i="8"/>
  <c r="G51" i="8" s="1"/>
  <c r="G53" i="8" s="1"/>
  <c r="G56" i="8" s="1"/>
  <c r="G59" i="8" s="1"/>
  <c r="W48" i="8"/>
  <c r="W51" i="8" s="1"/>
  <c r="W53" i="8" s="1"/>
  <c r="W56" i="8" s="1"/>
  <c r="W59" i="8" s="1"/>
  <c r="J48" i="6"/>
  <c r="J51" i="6" s="1"/>
  <c r="J53" i="6" s="1"/>
  <c r="J56" i="6" s="1"/>
  <c r="J59" i="6" s="1"/>
  <c r="R48" i="6"/>
  <c r="R51" i="6" s="1"/>
  <c r="R53" i="6" s="1"/>
  <c r="R56" i="6" s="1"/>
  <c r="R59" i="6" s="1"/>
  <c r="Z32" i="4"/>
  <c r="Z48" i="8"/>
  <c r="Z48" i="1"/>
  <c r="X51" i="1"/>
  <c r="Z32" i="8"/>
  <c r="Z32" i="7"/>
  <c r="Z51" i="4"/>
  <c r="X53" i="4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Z48" i="9"/>
  <c r="X51" i="9"/>
  <c r="F48" i="7"/>
  <c r="F51" i="7" s="1"/>
  <c r="F53" i="7" s="1"/>
  <c r="F56" i="7" s="1"/>
  <c r="F59" i="7" s="1"/>
  <c r="N48" i="7"/>
  <c r="N51" i="7" s="1"/>
  <c r="N53" i="7" s="1"/>
  <c r="N56" i="7" s="1"/>
  <c r="N59" i="7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X48" i="7"/>
  <c r="X51" i="6"/>
  <c r="Z48" i="4"/>
  <c r="Z48" i="2"/>
  <c r="X51" i="5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X48" i="3"/>
  <c r="X51" i="2"/>
  <c r="Z53" i="4" l="1"/>
  <c r="X56" i="4"/>
  <c r="Z51" i="1"/>
  <c r="X53" i="1"/>
  <c r="Z51" i="5"/>
  <c r="X53" i="5"/>
  <c r="Z51" i="2"/>
  <c r="X53" i="2"/>
  <c r="Z48" i="7"/>
  <c r="X51" i="7"/>
  <c r="X53" i="9"/>
  <c r="Z51" i="9"/>
  <c r="Z51" i="8"/>
  <c r="X53" i="8"/>
  <c r="Z48" i="3"/>
  <c r="X51" i="3"/>
  <c r="X53" i="6"/>
  <c r="Z51" i="6"/>
  <c r="Z48" i="6"/>
  <c r="Z53" i="2" l="1"/>
  <c r="X56" i="2"/>
  <c r="X56" i="5"/>
  <c r="Z53" i="5"/>
  <c r="X53" i="3"/>
  <c r="Z51" i="3"/>
  <c r="X56" i="8"/>
  <c r="Z53" i="8"/>
  <c r="Z53" i="1"/>
  <c r="X56" i="1"/>
  <c r="Z53" i="9"/>
  <c r="X56" i="9"/>
  <c r="Z51" i="7"/>
  <c r="X53" i="7"/>
  <c r="Z56" i="4"/>
  <c r="X59" i="4"/>
  <c r="Z59" i="4" s="1"/>
  <c r="X56" i="6"/>
  <c r="Z53" i="6"/>
  <c r="X59" i="5" l="1"/>
  <c r="Z59" i="5" s="1"/>
  <c r="Z56" i="5"/>
  <c r="Z56" i="8"/>
  <c r="X59" i="8"/>
  <c r="Z59" i="8" s="1"/>
  <c r="Z53" i="7"/>
  <c r="X56" i="7"/>
  <c r="Z53" i="3"/>
  <c r="X56" i="3"/>
  <c r="X59" i="9"/>
  <c r="Z59" i="9" s="1"/>
  <c r="Z56" i="9"/>
  <c r="Z56" i="1"/>
  <c r="X59" i="1"/>
  <c r="Z59" i="1" s="1"/>
  <c r="Z56" i="2"/>
  <c r="X59" i="2"/>
  <c r="Z59" i="2" s="1"/>
  <c r="X59" i="6"/>
  <c r="Z59" i="6" s="1"/>
  <c r="Z56" i="6"/>
  <c r="Z56" i="3" l="1"/>
  <c r="X59" i="3"/>
  <c r="Z59" i="3" s="1"/>
  <c r="X59" i="7"/>
  <c r="Z59" i="7" s="1"/>
  <c r="Z56" i="7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<sst xmlns="http://schemas.openxmlformats.org/spreadsheetml/2006/main" count="1305" uniqueCount="94">
  <si>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</si>
  <si>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</si>
  <si>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</si>
  <si>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</si>
  <si>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</si>
  <si>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</si>
  <si>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</si>
  <si>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</si>
  <si>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</si>
  <si>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</si>
  <si>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</si>
  <si>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</si>
  <si>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</si>
  <si>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</si>
  <si>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</si>
  <si>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</si>
  <si>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</si>
  <si>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</si>
  <si>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</si>
  <si>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</si>
  <si>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</si>
  <si>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</si>
  <si>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</si>
  <si>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</si>
  <si>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</si>
  <si>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</si>
  <si>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</si>
  <si>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</si>
  <si>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</si>
  <si>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</si>
  <si>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</si>
  <si>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</si>
  <si>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</si>
  <si>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</si>
  <si>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</si>
  <si>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</si>
  <si>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</si>
  <si>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</si>
  <si>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</si>
  <si>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</si>
  <si>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</si>
  <si>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</si>
  <si>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</si>
  <si>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</si>
  <si>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</si>
  <si>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</si>
  <si>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</si>
  <si>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</si>
  <si>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</si>
  <si>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</si>
  <si>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</si>
  <si>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</si>
  <si>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</si>
  <si>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</si>
  <si>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</si>
  <si>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</si>
  <si>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</si>
  <si>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</si>
  <si>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</si>
  <si>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</si>
  <si>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</si>
  <si>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</si>
  <si>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</si>
  <si>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</si>
  <si>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</si>
  <si>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</si>
  <si>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</si>
  <si>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</si>
  <si>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</si>
  <si>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</si>
  <si>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</si>
  <si>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</si>
  <si>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</si>
  <si>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</si>
  <si>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</si>
  <si>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</si>
  <si>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</si>
  <si>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</si>
  <si>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</si>
  <si>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</si>
  <si>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</si>
  <si>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</si>
  <si>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</si>
  <si>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</si>
  <si>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</si>
  <si>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1st Quarter ended 30 September 2023 (Figures Finalised as at 2023/10/16)</t>
  </si>
  <si>
    <t>Free State: Mangaung (MAN) - Table C4 Quarterly Budgeted Financial Performance ( Waste management                                   ) for 1st Quarter ended 30 September 2023 (Figures Finalised as at 2023/10/16)</t>
  </si>
  <si>
    <t>Gauteng: City of Ekurhuleni (EKU) - Table C4 Quarterly Budgeted Financial Performance ( Waste management                                   ) for 1st Quarter ended 30 September 2023 (Figures Finalised as at 2023/10/16)</t>
  </si>
  <si>
    <t>Gauteng: City of Johannesburg (JHB) - Table C4 Quarterly Budgeted Financial Performance ( Waste management                                   ) for 1st Quarter ended 30 September 2023 (Figures Finalised as at 2023/10/16)</t>
  </si>
  <si>
    <t>Gauteng: City of Tshwane (TSH) - Table C4 Quarterly Budgeted Financial Performance ( Waste management                                   ) for 1st Quarter ended 30 September 2023 (Figures Finalised as at 2023/10/16)</t>
  </si>
  <si>
    <t>Kwazulu-Natal: eThekwini (ETH) - Table C4 Quarterly Budgeted Financial Performance ( Waste management                                   ) for 1st Quarter ended 30 September 2023 (Figures Finalised as at 2023/10/16)</t>
  </si>
  <si>
    <t>Western Cape: Cape Town (CPT)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</si>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</sst>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7227854286</v>
      </c>
      <c r="D9" s="20"/>
      <c r="E9" s="21">
        <v>9535038965</v>
      </c>
      <c r="F9" s="22">
        <v>9535038965</v>
      </c>
      <c r="G9" s="22">
        <v>685500070</v>
      </c>
      <c r="H9" s="22">
        <v>656975943</v>
      </c>
      <c r="I9" s="22">
        <v>1303842649</v>
      </c>
      <c r="J9" s="22">
        <v>2646318662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2646318662</v>
      </c>
      <c r="X9" s="22">
        <v>2390024528</v>
      </c>
      <c r="Y9" s="22">
        <v>256294134</v>
      </c>
      <c r="Z9" s="23">
        <v>10.723493880394184</v>
      </c>
      <c r="AA9" s="20">
        <v>9535038965</v>
      </c>
    </row>
    <row r="10" spans="1:27" ht="13.5" x14ac:dyDescent="0.25">
      <c r="A10" s="19" t="s">
        <v>38</v>
      </c>
      <c r="B10" s="15" t="s">
        <v>32</v>
      </c>
      <c r="C10" s="20">
        <v>-58458533</v>
      </c>
      <c r="D10" s="20"/>
      <c r="E10" s="21">
        <v>18718463</v>
      </c>
      <c r="F10" s="22">
        <v>18718463</v>
      </c>
      <c r="G10" s="22">
        <v>1867227</v>
      </c>
      <c r="H10" s="22">
        <v>9119</v>
      </c>
      <c r="I10" s="22">
        <v>1155205</v>
      </c>
      <c r="J10" s="22">
        <v>3031551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3031551</v>
      </c>
      <c r="X10" s="22">
        <v>5275731</v>
      </c>
      <c r="Y10" s="22">
        <v>-2244180</v>
      </c>
      <c r="Z10" s="23">
        <v>-42.537801870489602</v>
      </c>
      <c r="AA10" s="20">
        <v>18718463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354892664</v>
      </c>
      <c r="D13" s="20"/>
      <c r="E13" s="21">
        <v>220919554</v>
      </c>
      <c r="F13" s="22">
        <v>220919554</v>
      </c>
      <c r="G13" s="22">
        <v>24004105</v>
      </c>
      <c r="H13" s="22">
        <v>23402805</v>
      </c>
      <c r="I13" s="22">
        <v>20141682</v>
      </c>
      <c r="J13" s="22">
        <v>67548592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67548592</v>
      </c>
      <c r="X13" s="22">
        <v>55230240</v>
      </c>
      <c r="Y13" s="22">
        <v>12318352</v>
      </c>
      <c r="Z13" s="23">
        <v>22.303636558523014</v>
      </c>
      <c r="AA13" s="20">
        <v>220919554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4517711</v>
      </c>
      <c r="D17" s="20"/>
      <c r="E17" s="21">
        <v>5003564</v>
      </c>
      <c r="F17" s="22">
        <v>5003564</v>
      </c>
      <c r="G17" s="22">
        <v>411219</v>
      </c>
      <c r="H17" s="22">
        <v>509073</v>
      </c>
      <c r="I17" s="22">
        <v>395145</v>
      </c>
      <c r="J17" s="22">
        <v>1315437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1315437</v>
      </c>
      <c r="X17" s="22">
        <v>1251756</v>
      </c>
      <c r="Y17" s="22">
        <v>63681</v>
      </c>
      <c r="Z17" s="23">
        <v>5.0873333141602677</v>
      </c>
      <c r="AA17" s="20">
        <v>5003564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16432551</v>
      </c>
      <c r="D19" s="20"/>
      <c r="E19" s="21">
        <v>22070530</v>
      </c>
      <c r="F19" s="22">
        <v>22070530</v>
      </c>
      <c r="G19" s="22">
        <v>261371</v>
      </c>
      <c r="H19" s="22">
        <v>1798131</v>
      </c>
      <c r="I19" s="22">
        <v>1872568</v>
      </c>
      <c r="J19" s="22">
        <v>3932070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3932070</v>
      </c>
      <c r="X19" s="22">
        <v>5547229</v>
      </c>
      <c r="Y19" s="22">
        <v>-1615159</v>
      </c>
      <c r="Z19" s="23">
        <v>-29.116501229713069</v>
      </c>
      <c r="AA19" s="20">
        <v>22070530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157041</v>
      </c>
      <c r="D23" s="20"/>
      <c r="E23" s="21">
        <v>8111</v>
      </c>
      <c r="F23" s="22">
        <v>8111</v>
      </c>
      <c r="G23" s="22">
        <v>4193</v>
      </c>
      <c r="H23" s="22">
        <v>10509</v>
      </c>
      <c r="I23" s="22">
        <v>8441</v>
      </c>
      <c r="J23" s="22">
        <v>23143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23143</v>
      </c>
      <c r="X23" s="22">
        <v>1770</v>
      </c>
      <c r="Y23" s="22">
        <v>21373</v>
      </c>
      <c r="Z23" s="23">
        <v>1207.5141242937852</v>
      </c>
      <c r="AA23" s="20">
        <v>8111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2308585056</v>
      </c>
      <c r="D25" s="20"/>
      <c r="E25" s="21">
        <v>2458031790</v>
      </c>
      <c r="F25" s="22">
        <v>2458858790</v>
      </c>
      <c r="G25" s="22">
        <v>839213310</v>
      </c>
      <c r="H25" s="22">
        <v>321278089</v>
      </c>
      <c r="I25" s="22">
        <v>156488814</v>
      </c>
      <c r="J25" s="22">
        <v>1316980213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1316980213</v>
      </c>
      <c r="X25" s="22">
        <v>729928038</v>
      </c>
      <c r="Y25" s="22">
        <v>587052175</v>
      </c>
      <c r="Z25" s="23">
        <v>80.426034408613859</v>
      </c>
      <c r="AA25" s="20">
        <v>2458858790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981926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9854962702</v>
      </c>
      <c r="D32" s="29">
        <f t="shared" ref="D32:Y32" si="0">SUM(D6:D31)</f>
        <v>0</v>
      </c>
      <c r="E32" s="30">
        <f t="shared" si="0"/>
        <v>12259790977</v>
      </c>
      <c r="F32" s="31">
        <f t="shared" si="0"/>
        <v>12260617977</v>
      </c>
      <c r="G32" s="31">
        <f t="shared" si="0"/>
        <v>1551261852</v>
      </c>
      <c r="H32" s="31">
        <f t="shared" si="0"/>
        <v>1003983669</v>
      </c>
      <c r="I32" s="31">
        <f t="shared" si="0"/>
        <v>1483904504</v>
      </c>
      <c r="J32" s="31">
        <f t="shared" si="0"/>
        <v>4039150025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4039150025</v>
      </c>
      <c r="X32" s="31">
        <f t="shared" si="0"/>
        <v>3187259292</v>
      </c>
      <c r="Y32" s="31">
        <f t="shared" si="0"/>
        <v>851890733</v>
      </c>
      <c r="Z32" s="32">
        <f>+IF(X32&lt;&gt;0,+(Y32/X32)*100,0)</f>
        <v>26.728002178493611</v>
      </c>
      <c r="AA32" s="29">
        <f>SUM(AA6:AA31)</f>
        <v>12260617977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2999167376</v>
      </c>
      <c r="D34" s="20"/>
      <c r="E34" s="21">
        <v>5169268839</v>
      </c>
      <c r="F34" s="22">
        <v>5169268839</v>
      </c>
      <c r="G34" s="22">
        <v>353332658</v>
      </c>
      <c r="H34" s="22">
        <v>342111146</v>
      </c>
      <c r="I34" s="22">
        <v>481257862</v>
      </c>
      <c r="J34" s="22">
        <v>1176701666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1176701666</v>
      </c>
      <c r="X34" s="22">
        <v>1218340464</v>
      </c>
      <c r="Y34" s="22">
        <v>-41638798</v>
      </c>
      <c r="Z34" s="23">
        <v>-3.4176651954325963</v>
      </c>
      <c r="AA34" s="20">
        <v>5169268839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352666958</v>
      </c>
      <c r="D37" s="20"/>
      <c r="E37" s="21">
        <v>476059965</v>
      </c>
      <c r="F37" s="22">
        <v>476059965</v>
      </c>
      <c r="G37" s="22">
        <v>34090907</v>
      </c>
      <c r="H37" s="22">
        <v>25300295</v>
      </c>
      <c r="I37" s="22">
        <v>33023617</v>
      </c>
      <c r="J37" s="22">
        <v>92414819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92414819</v>
      </c>
      <c r="X37" s="22">
        <v>123751043</v>
      </c>
      <c r="Y37" s="22">
        <v>-31336224</v>
      </c>
      <c r="Z37" s="23">
        <v>-25.321987791246332</v>
      </c>
      <c r="AA37" s="20">
        <v>476059965</v>
      </c>
    </row>
    <row r="38" spans="1:27" ht="13.5" x14ac:dyDescent="0.25">
      <c r="A38" s="19" t="s">
        <v>64</v>
      </c>
      <c r="B38" s="15" t="s">
        <v>32</v>
      </c>
      <c r="C38" s="20">
        <v>1418121062</v>
      </c>
      <c r="D38" s="20"/>
      <c r="E38" s="21">
        <v>1997878509</v>
      </c>
      <c r="F38" s="22">
        <v>1997878509</v>
      </c>
      <c r="G38" s="22">
        <v>115052310</v>
      </c>
      <c r="H38" s="22">
        <v>62041151</v>
      </c>
      <c r="I38" s="22">
        <v>131881010</v>
      </c>
      <c r="J38" s="22">
        <v>308974471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308974471</v>
      </c>
      <c r="X38" s="22">
        <v>490532801</v>
      </c>
      <c r="Y38" s="22">
        <v>-181558330</v>
      </c>
      <c r="Z38" s="23">
        <v>-37.012474931314529</v>
      </c>
      <c r="AA38" s="20">
        <v>1997878509</v>
      </c>
    </row>
    <row r="39" spans="1:27" ht="13.5" x14ac:dyDescent="0.25">
      <c r="A39" s="19" t="s">
        <v>65</v>
      </c>
      <c r="B39" s="15" t="s">
        <v>32</v>
      </c>
      <c r="C39" s="20">
        <v>256741970</v>
      </c>
      <c r="D39" s="20"/>
      <c r="E39" s="21">
        <v>414161227</v>
      </c>
      <c r="F39" s="22">
        <v>414161226</v>
      </c>
      <c r="G39" s="22">
        <v>18529858</v>
      </c>
      <c r="H39" s="22">
        <v>18736609</v>
      </c>
      <c r="I39" s="22">
        <v>1387883</v>
      </c>
      <c r="J39" s="22">
        <v>38654350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38654350</v>
      </c>
      <c r="X39" s="22">
        <v>101743044</v>
      </c>
      <c r="Y39" s="22">
        <v>-63088694</v>
      </c>
      <c r="Z39" s="23">
        <v>-62.007869550276084</v>
      </c>
      <c r="AA39" s="20">
        <v>414161226</v>
      </c>
    </row>
    <row r="40" spans="1:27" ht="13.5" x14ac:dyDescent="0.25">
      <c r="A40" s="19" t="s">
        <v>40</v>
      </c>
      <c r="B40" s="15" t="s">
        <v>32</v>
      </c>
      <c r="C40" s="20">
        <v>222929717</v>
      </c>
      <c r="D40" s="20"/>
      <c r="E40" s="21">
        <v>213983867</v>
      </c>
      <c r="F40" s="22">
        <v>213983867</v>
      </c>
      <c r="G40" s="22">
        <v>5396767</v>
      </c>
      <c r="H40" s="22">
        <v>7542007</v>
      </c>
      <c r="I40" s="22">
        <v>19909303</v>
      </c>
      <c r="J40" s="22">
        <v>32848077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32848077</v>
      </c>
      <c r="X40" s="22">
        <v>31619945</v>
      </c>
      <c r="Y40" s="22">
        <v>1228132</v>
      </c>
      <c r="Z40" s="23">
        <v>3.8840421765439501</v>
      </c>
      <c r="AA40" s="20">
        <v>213983867</v>
      </c>
    </row>
    <row r="41" spans="1:27" ht="13.5" x14ac:dyDescent="0.25">
      <c r="A41" s="19" t="s">
        <v>66</v>
      </c>
      <c r="B41" s="15" t="s">
        <v>32</v>
      </c>
      <c r="C41" s="20">
        <v>2124448728</v>
      </c>
      <c r="D41" s="20"/>
      <c r="E41" s="21">
        <v>2978084704</v>
      </c>
      <c r="F41" s="22">
        <v>2979160704</v>
      </c>
      <c r="G41" s="22">
        <v>30521072</v>
      </c>
      <c r="H41" s="22">
        <v>89705220</v>
      </c>
      <c r="I41" s="22">
        <v>197292698</v>
      </c>
      <c r="J41" s="22">
        <v>317518990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317518990</v>
      </c>
      <c r="X41" s="22">
        <v>709391350</v>
      </c>
      <c r="Y41" s="22">
        <v>-391872360</v>
      </c>
      <c r="Z41" s="23">
        <v>-55.240645378605194</v>
      </c>
      <c r="AA41" s="20">
        <v>2979160704</v>
      </c>
    </row>
    <row r="42" spans="1:27" ht="13.5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14422714</v>
      </c>
      <c r="G42" s="22"/>
      <c r="H42" s="22">
        <v>641690</v>
      </c>
      <c r="I42" s="22">
        <v>2771788</v>
      </c>
      <c r="J42" s="22">
        <v>3413478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3413478</v>
      </c>
      <c r="X42" s="22">
        <v>3170339</v>
      </c>
      <c r="Y42" s="22">
        <v>243139</v>
      </c>
      <c r="Z42" s="23">
        <v>7.6691798574221872</v>
      </c>
      <c r="AA42" s="20">
        <v>14422714</v>
      </c>
    </row>
    <row r="43" spans="1:27" ht="13.5" x14ac:dyDescent="0.25">
      <c r="A43" s="19" t="s">
        <v>68</v>
      </c>
      <c r="B43" s="15" t="s">
        <v>32</v>
      </c>
      <c r="C43" s="20">
        <v>126961067</v>
      </c>
      <c r="D43" s="20"/>
      <c r="E43" s="21">
        <v>40489900</v>
      </c>
      <c r="F43" s="22">
        <v>40489900</v>
      </c>
      <c r="G43" s="22">
        <v>724561</v>
      </c>
      <c r="H43" s="22">
        <v>192428679</v>
      </c>
      <c r="I43" s="22">
        <v>1352776</v>
      </c>
      <c r="J43" s="22">
        <v>194506016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194506016</v>
      </c>
      <c r="X43" s="22">
        <v>2000000</v>
      </c>
      <c r="Y43" s="22">
        <v>192506016</v>
      </c>
      <c r="Z43" s="23">
        <v>9625.3007999999991</v>
      </c>
      <c r="AA43" s="20">
        <v>40489900</v>
      </c>
    </row>
    <row r="44" spans="1:27" ht="13.5" x14ac:dyDescent="0.25">
      <c r="A44" s="19" t="s">
        <v>69</v>
      </c>
      <c r="B44" s="15" t="s">
        <v>32</v>
      </c>
      <c r="C44" s="20">
        <v>762066693</v>
      </c>
      <c r="D44" s="20"/>
      <c r="E44" s="21">
        <v>1608221308</v>
      </c>
      <c r="F44" s="22">
        <v>1608221308</v>
      </c>
      <c r="G44" s="22">
        <v>110320253</v>
      </c>
      <c r="H44" s="22">
        <v>139796180</v>
      </c>
      <c r="I44" s="22">
        <v>180557427</v>
      </c>
      <c r="J44" s="22">
        <v>430673860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430673860</v>
      </c>
      <c r="X44" s="22">
        <v>401977101</v>
      </c>
      <c r="Y44" s="22">
        <v>28696759</v>
      </c>
      <c r="Z44" s="23">
        <v>7.1389039148277256</v>
      </c>
      <c r="AA44" s="20">
        <v>1608221308</v>
      </c>
    </row>
    <row r="45" spans="1:27" ht="13.5" x14ac:dyDescent="0.25">
      <c r="A45" s="19" t="s">
        <v>70</v>
      </c>
      <c r="B45" s="15" t="s">
        <v>32</v>
      </c>
      <c r="C45" s="20">
        <v>1378251</v>
      </c>
      <c r="D45" s="20"/>
      <c r="E45" s="21">
        <v>1461</v>
      </c>
      <c r="F45" s="22">
        <v>1461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405</v>
      </c>
      <c r="Y45" s="22">
        <v>-405</v>
      </c>
      <c r="Z45" s="23">
        <v>-100</v>
      </c>
      <c r="AA45" s="20">
        <v>1461</v>
      </c>
    </row>
    <row r="46" spans="1:27" ht="13.5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-17299</v>
      </c>
      <c r="X46" s="22"/>
      <c r="Y46" s="22">
        <v>-17299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8287089007</v>
      </c>
      <c r="D47" s="29">
        <f t="shared" ref="D47:Y47" si="1">SUM(D34:D46)</f>
        <v>0</v>
      </c>
      <c r="E47" s="30">
        <f t="shared" si="1"/>
        <v>12912821494</v>
      </c>
      <c r="F47" s="31">
        <f t="shared" si="1"/>
        <v>12913648493</v>
      </c>
      <c r="G47" s="31">
        <f t="shared" si="1"/>
        <v>668252961</v>
      </c>
      <c r="H47" s="31">
        <f t="shared" si="1"/>
        <v>878296572</v>
      </c>
      <c r="I47" s="31">
        <f t="shared" si="1"/>
        <v>1049138895</v>
      </c>
      <c r="J47" s="31">
        <f t="shared" si="1"/>
        <v>2595688428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2595688428</v>
      </c>
      <c r="X47" s="31">
        <f t="shared" si="1"/>
        <v>3082526492</v>
      </c>
      <c r="Y47" s="31">
        <f t="shared" si="1"/>
        <v>-486838064</v>
      </c>
      <c r="Z47" s="32">
        <f>+IF(X47&lt;&gt;0,+(Y47/X47)*100,0)</f>
        <v>-15.793475425547129</v>
      </c>
      <c r="AA47" s="29">
        <f>SUM(AA34:AA46)</f>
        <v>12913648493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1567873695</v>
      </c>
      <c r="D48" s="39">
        <f t="shared" si="2"/>
        <v>0</v>
      </c>
      <c r="E48" s="40">
        <f t="shared" si="2"/>
        <v>-653030517</v>
      </c>
      <c r="F48" s="41">
        <f t="shared" si="2"/>
        <v>-653030516</v>
      </c>
      <c r="G48" s="41">
        <f t="shared" si="2"/>
        <v>883008891</v>
      </c>
      <c r="H48" s="41">
        <f t="shared" si="2"/>
        <v>125687097</v>
      </c>
      <c r="I48" s="41">
        <f t="shared" si="2"/>
        <v>434765609</v>
      </c>
      <c r="J48" s="41">
        <f t="shared" si="2"/>
        <v>1443461597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1443461597</v>
      </c>
      <c r="X48" s="41">
        <f t="shared" si="2"/>
        <v>104732800</v>
      </c>
      <c r="Y48" s="41">
        <f t="shared" si="2"/>
        <v>1338728797</v>
      </c>
      <c r="Z48" s="42">
        <f>+IF(X48&lt;&gt;0,+(Y48/X48)*100,0)</f>
        <v>1278.2326043035227</v>
      </c>
      <c r="AA48" s="39">
        <f>+AA32-AA47</f>
        <v>-653030516</v>
      </c>
    </row>
    <row r="49" spans="1:27" ht="25.5" x14ac:dyDescent="0.25">
      <c r="A49" s="43" t="s">
        <v>74</v>
      </c>
      <c r="B49" s="15" t="s">
        <v>32</v>
      </c>
      <c r="C49" s="20">
        <v>182777470</v>
      </c>
      <c r="D49" s="20"/>
      <c r="E49" s="21">
        <v>250366270</v>
      </c>
      <c r="F49" s="22">
        <v>250366270</v>
      </c>
      <c r="G49" s="22"/>
      <c r="H49" s="22">
        <v>449739</v>
      </c>
      <c r="I49" s="22">
        <v>3928000</v>
      </c>
      <c r="J49" s="22">
        <v>4377739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4377739</v>
      </c>
      <c r="X49" s="22">
        <v>203109300</v>
      </c>
      <c r="Y49" s="22">
        <v>-198731561</v>
      </c>
      <c r="Z49" s="23">
        <v>-97.844638822545306</v>
      </c>
      <c r="AA49" s="20">
        <v>250366270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1750651165</v>
      </c>
      <c r="D51" s="48">
        <f t="shared" si="3"/>
        <v>0</v>
      </c>
      <c r="E51" s="49">
        <f t="shared" si="3"/>
        <v>-402664247</v>
      </c>
      <c r="F51" s="50">
        <f t="shared" si="3"/>
        <v>-402664246</v>
      </c>
      <c r="G51" s="50">
        <f t="shared" si="3"/>
        <v>883008891</v>
      </c>
      <c r="H51" s="50">
        <f t="shared" si="3"/>
        <v>126136836</v>
      </c>
      <c r="I51" s="50">
        <f t="shared" si="3"/>
        <v>438693609</v>
      </c>
      <c r="J51" s="50">
        <f t="shared" si="3"/>
        <v>1447839336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1447839336</v>
      </c>
      <c r="X51" s="50">
        <f t="shared" si="3"/>
        <v>307842100</v>
      </c>
      <c r="Y51" s="50">
        <f t="shared" si="3"/>
        <v>1139997236</v>
      </c>
      <c r="Z51" s="51">
        <f>+IF(X51&lt;&gt;0,+(Y51/X51)*100,0)</f>
        <v>370.31882123984991</v>
      </c>
      <c r="AA51" s="48">
        <f>SUM(AA48:AA50)</f>
        <v>-402664246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1750651165</v>
      </c>
      <c r="D53" s="54">
        <f>+D51-D52</f>
        <v>0</v>
      </c>
      <c r="E53" s="55">
        <f t="shared" si="4"/>
        <v>-402664247</v>
      </c>
      <c r="F53" s="56">
        <f t="shared" si="4"/>
        <v>-402664246</v>
      </c>
      <c r="G53" s="56">
        <f t="shared" si="4"/>
        <v>883008891</v>
      </c>
      <c r="H53" s="56">
        <f t="shared" si="4"/>
        <v>126136836</v>
      </c>
      <c r="I53" s="56">
        <f t="shared" si="4"/>
        <v>438693609</v>
      </c>
      <c r="J53" s="56">
        <f t="shared" si="4"/>
        <v>1447839336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1447839336</v>
      </c>
      <c r="X53" s="56">
        <f t="shared" si="4"/>
        <v>307842100</v>
      </c>
      <c r="Y53" s="56">
        <f t="shared" si="4"/>
        <v>1139997236</v>
      </c>
      <c r="Z53" s="57">
        <f>+IF(X53&lt;&gt;0,+(Y53/X53)*100,0)</f>
        <v>370.31882123984991</v>
      </c>
      <c r="AA53" s="54">
        <f>+AA51-AA52</f>
        <v>-402664246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1750651165</v>
      </c>
      <c r="D56" s="48">
        <f>SUM(D53:D55)</f>
        <v>0</v>
      </c>
      <c r="E56" s="49">
        <f t="shared" si="5"/>
        <v>-402664247</v>
      </c>
      <c r="F56" s="50">
        <f t="shared" si="5"/>
        <v>-402664246</v>
      </c>
      <c r="G56" s="50">
        <f t="shared" si="5"/>
        <v>883008891</v>
      </c>
      <c r="H56" s="50">
        <f t="shared" si="5"/>
        <v>126136836</v>
      </c>
      <c r="I56" s="50">
        <f t="shared" si="5"/>
        <v>438693609</v>
      </c>
      <c r="J56" s="50">
        <f t="shared" si="5"/>
        <v>1447839336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1447839336</v>
      </c>
      <c r="X56" s="50">
        <f t="shared" si="5"/>
        <v>307842100</v>
      </c>
      <c r="Y56" s="50">
        <f t="shared" si="5"/>
        <v>1139997236</v>
      </c>
      <c r="Z56" s="51">
        <f>+IF(X56&lt;&gt;0,+(Y56/X56)*100,0)</f>
        <v>370.31882123984991</v>
      </c>
      <c r="AA56" s="48">
        <f>SUM(AA53:AA55)</f>
        <v>-402664246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1750651165</v>
      </c>
      <c r="D59" s="65">
        <f>SUM(D56:D58)</f>
        <v>0</v>
      </c>
      <c r="E59" s="66">
        <f t="shared" si="6"/>
        <v>-402664247</v>
      </c>
      <c r="F59" s="67">
        <f t="shared" si="6"/>
        <v>-402664246</v>
      </c>
      <c r="G59" s="67">
        <f t="shared" si="6"/>
        <v>883008891</v>
      </c>
      <c r="H59" s="67">
        <f t="shared" si="6"/>
        <v>126136836</v>
      </c>
      <c r="I59" s="67">
        <f t="shared" si="6"/>
        <v>438693609</v>
      </c>
      <c r="J59" s="67">
        <f t="shared" si="6"/>
        <v>1447839336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1447839336</v>
      </c>
      <c r="X59" s="67">
        <f t="shared" si="6"/>
        <v>307842100</v>
      </c>
      <c r="Y59" s="67">
        <f t="shared" si="6"/>
        <v>1139997236</v>
      </c>
      <c r="Z59" s="68">
        <f>+IF(X59&lt;&gt;0,+(Y59/X59)*100,0)</f>
        <v>370.31882123984991</v>
      </c>
      <c r="AA59" s="65">
        <f>SUM(AA56:AA58)</f>
        <v>-402664246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398396465</v>
      </c>
      <c r="D9" s="20"/>
      <c r="E9" s="21">
        <v>406053181</v>
      </c>
      <c r="F9" s="22">
        <v>406053181</v>
      </c>
      <c r="G9" s="22">
        <v>35811177</v>
      </c>
      <c r="H9" s="22">
        <v>61859279</v>
      </c>
      <c r="I9" s="22">
        <v>36667837</v>
      </c>
      <c r="J9" s="22">
        <v>134338293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134338293</v>
      </c>
      <c r="X9" s="22">
        <v>102813517</v>
      </c>
      <c r="Y9" s="22">
        <v>31524776</v>
      </c>
      <c r="Z9" s="23">
        <v>30.662092806337903</v>
      </c>
      <c r="AA9" s="20">
        <v>406053181</v>
      </c>
    </row>
    <row r="10" spans="1:27" ht="13.5" x14ac:dyDescent="0.25">
      <c r="A10" s="19" t="s">
        <v>38</v>
      </c>
      <c r="B10" s="15" t="s">
        <v>32</v>
      </c>
      <c r="C10" s="20">
        <v>2232746</v>
      </c>
      <c r="D10" s="20"/>
      <c r="E10" s="21">
        <v>8266578</v>
      </c>
      <c r="F10" s="22">
        <v>8266578</v>
      </c>
      <c r="G10" s="22">
        <v>739923</v>
      </c>
      <c r="H10" s="22"/>
      <c r="I10" s="22"/>
      <c r="J10" s="22">
        <v>739923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739923</v>
      </c>
      <c r="X10" s="22">
        <v>2583654</v>
      </c>
      <c r="Y10" s="22">
        <v>-1843731</v>
      </c>
      <c r="Z10" s="23">
        <v>-71.361374239739533</v>
      </c>
      <c r="AA10" s="20">
        <v>8266578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432</v>
      </c>
      <c r="D19" s="20"/>
      <c r="E19" s="21">
        <v>5648</v>
      </c>
      <c r="F19" s="22">
        <v>5648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1765</v>
      </c>
      <c r="Y19" s="22">
        <v>-1765</v>
      </c>
      <c r="Z19" s="23">
        <v>-100</v>
      </c>
      <c r="AA19" s="20">
        <v>5648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8111</v>
      </c>
      <c r="F23" s="22">
        <v>8111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1770</v>
      </c>
      <c r="Y23" s="22">
        <v>-1770</v>
      </c>
      <c r="Z23" s="23">
        <v>-100</v>
      </c>
      <c r="AA23" s="20">
        <v>8111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193601354</v>
      </c>
      <c r="D25" s="20"/>
      <c r="E25" s="21">
        <v>191585214</v>
      </c>
      <c r="F25" s="22">
        <v>192412214</v>
      </c>
      <c r="G25" s="22">
        <v>73088830</v>
      </c>
      <c r="H25" s="22"/>
      <c r="I25" s="22">
        <v>2147701</v>
      </c>
      <c r="J25" s="22">
        <v>75236531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75236531</v>
      </c>
      <c r="X25" s="22">
        <v>68254700</v>
      </c>
      <c r="Y25" s="22">
        <v>6981831</v>
      </c>
      <c r="Z25" s="23">
        <v>10.229084590511714</v>
      </c>
      <c r="AA25" s="20">
        <v>192412214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594230997</v>
      </c>
      <c r="D32" s="29">
        <f t="shared" ref="D32:Y32" si="0">SUM(D6:D31)</f>
        <v>0</v>
      </c>
      <c r="E32" s="30">
        <f t="shared" si="0"/>
        <v>605918732</v>
      </c>
      <c r="F32" s="31">
        <f t="shared" si="0"/>
        <v>606745732</v>
      </c>
      <c r="G32" s="31">
        <f t="shared" si="0"/>
        <v>109639930</v>
      </c>
      <c r="H32" s="31">
        <f t="shared" si="0"/>
        <v>61859279</v>
      </c>
      <c r="I32" s="31">
        <f t="shared" si="0"/>
        <v>38815538</v>
      </c>
      <c r="J32" s="31">
        <f t="shared" si="0"/>
        <v>210314747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210314747</v>
      </c>
      <c r="X32" s="31">
        <f t="shared" si="0"/>
        <v>173655406</v>
      </c>
      <c r="Y32" s="31">
        <f t="shared" si="0"/>
        <v>36659341</v>
      </c>
      <c r="Z32" s="32">
        <f>+IF(X32&lt;&gt;0,+(Y32/X32)*100,0)</f>
        <v>21.110394340386961</v>
      </c>
      <c r="AA32" s="29">
        <f>SUM(AA6:AA31)</f>
        <v>606745732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241520344</v>
      </c>
      <c r="D34" s="20"/>
      <c r="E34" s="21">
        <v>291217913</v>
      </c>
      <c r="F34" s="22">
        <v>291217913</v>
      </c>
      <c r="G34" s="22">
        <v>20254942</v>
      </c>
      <c r="H34" s="22">
        <v>20098914</v>
      </c>
      <c r="I34" s="22">
        <v>19564382</v>
      </c>
      <c r="J34" s="22">
        <v>59918238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59918238</v>
      </c>
      <c r="X34" s="22">
        <v>68852961</v>
      </c>
      <c r="Y34" s="22">
        <v>-8934723</v>
      </c>
      <c r="Z34" s="23">
        <v>-12.976526891850011</v>
      </c>
      <c r="AA34" s="20">
        <v>291217913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24078714</v>
      </c>
      <c r="D37" s="20"/>
      <c r="E37" s="21">
        <v>12254330</v>
      </c>
      <c r="F37" s="22">
        <v>12254330</v>
      </c>
      <c r="G37" s="22">
        <v>9698</v>
      </c>
      <c r="H37" s="22">
        <v>88148</v>
      </c>
      <c r="I37" s="22">
        <v>1552419</v>
      </c>
      <c r="J37" s="22">
        <v>1650265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1650265</v>
      </c>
      <c r="X37" s="22">
        <v>2322830</v>
      </c>
      <c r="Y37" s="22">
        <v>-672565</v>
      </c>
      <c r="Z37" s="23">
        <v>-28.954551129441242</v>
      </c>
      <c r="AA37" s="20">
        <v>12254330</v>
      </c>
    </row>
    <row r="38" spans="1:27" ht="13.5" x14ac:dyDescent="0.25">
      <c r="A38" s="19" t="s">
        <v>64</v>
      </c>
      <c r="B38" s="15" t="s">
        <v>32</v>
      </c>
      <c r="C38" s="20">
        <v>90886982</v>
      </c>
      <c r="D38" s="20"/>
      <c r="E38" s="21">
        <v>79180370</v>
      </c>
      <c r="F38" s="22">
        <v>79180370</v>
      </c>
      <c r="G38" s="22">
        <v>6598364</v>
      </c>
      <c r="H38" s="22">
        <v>6598364</v>
      </c>
      <c r="I38" s="22">
        <v>6598364</v>
      </c>
      <c r="J38" s="22">
        <v>19795092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19795092</v>
      </c>
      <c r="X38" s="22">
        <v>19795092</v>
      </c>
      <c r="Y38" s="22"/>
      <c r="Z38" s="23"/>
      <c r="AA38" s="20">
        <v>79180370</v>
      </c>
    </row>
    <row r="39" spans="1:27" ht="13.5" x14ac:dyDescent="0.25">
      <c r="A39" s="19" t="s">
        <v>65</v>
      </c>
      <c r="B39" s="15" t="s">
        <v>32</v>
      </c>
      <c r="C39" s="20">
        <v>1882932</v>
      </c>
      <c r="D39" s="20"/>
      <c r="E39" s="21">
        <v>3468289</v>
      </c>
      <c r="F39" s="22">
        <v>3468289</v>
      </c>
      <c r="G39" s="22">
        <v>128331</v>
      </c>
      <c r="H39" s="22">
        <v>230650</v>
      </c>
      <c r="I39" s="22">
        <v>173700</v>
      </c>
      <c r="J39" s="22">
        <v>532681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532681</v>
      </c>
      <c r="X39" s="22">
        <v>890874</v>
      </c>
      <c r="Y39" s="22">
        <v>-358193</v>
      </c>
      <c r="Z39" s="23">
        <v>-40.206920395027808</v>
      </c>
      <c r="AA39" s="20">
        <v>3468289</v>
      </c>
    </row>
    <row r="40" spans="1:27" ht="13.5" x14ac:dyDescent="0.25">
      <c r="A40" s="19" t="s">
        <v>40</v>
      </c>
      <c r="B40" s="15" t="s">
        <v>32</v>
      </c>
      <c r="C40" s="20">
        <v>13551</v>
      </c>
      <c r="D40" s="20"/>
      <c r="E40" s="21">
        <v>11436</v>
      </c>
      <c r="F40" s="22">
        <v>11436</v>
      </c>
      <c r="G40" s="22">
        <v>919</v>
      </c>
      <c r="H40" s="22">
        <v>919</v>
      </c>
      <c r="I40" s="22">
        <v>890</v>
      </c>
      <c r="J40" s="22">
        <v>2728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2728</v>
      </c>
      <c r="X40" s="22">
        <v>3101</v>
      </c>
      <c r="Y40" s="22">
        <v>-373</v>
      </c>
      <c r="Z40" s="23">
        <v>-12.02837794259916</v>
      </c>
      <c r="AA40" s="20">
        <v>11436</v>
      </c>
    </row>
    <row r="41" spans="1:27" ht="13.5" x14ac:dyDescent="0.25">
      <c r="A41" s="19" t="s">
        <v>66</v>
      </c>
      <c r="B41" s="15" t="s">
        <v>32</v>
      </c>
      <c r="C41" s="20">
        <v>34482333</v>
      </c>
      <c r="D41" s="20"/>
      <c r="E41" s="21">
        <v>26185367</v>
      </c>
      <c r="F41" s="22">
        <v>27261367</v>
      </c>
      <c r="G41" s="22">
        <v>1586803</v>
      </c>
      <c r="H41" s="22">
        <v>2791673</v>
      </c>
      <c r="I41" s="22">
        <v>1670442</v>
      </c>
      <c r="J41" s="22">
        <v>6048918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6048918</v>
      </c>
      <c r="X41" s="22">
        <v>5301007</v>
      </c>
      <c r="Y41" s="22">
        <v>747911</v>
      </c>
      <c r="Z41" s="23">
        <v>14.108847620838832</v>
      </c>
      <c r="AA41" s="20">
        <v>27261367</v>
      </c>
    </row>
    <row r="42" spans="1:27" ht="13.5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14422714</v>
      </c>
      <c r="G42" s="22"/>
      <c r="H42" s="22">
        <v>641690</v>
      </c>
      <c r="I42" s="22">
        <v>2771788</v>
      </c>
      <c r="J42" s="22">
        <v>3413478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3413478</v>
      </c>
      <c r="X42" s="22">
        <v>3170339</v>
      </c>
      <c r="Y42" s="22">
        <v>243139</v>
      </c>
      <c r="Z42" s="23">
        <v>7.6691798574221872</v>
      </c>
      <c r="AA42" s="20">
        <v>14422714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124445129</v>
      </c>
      <c r="D44" s="20"/>
      <c r="E44" s="21">
        <v>60222129</v>
      </c>
      <c r="F44" s="22">
        <v>60222129</v>
      </c>
      <c r="G44" s="22">
        <v>1923259</v>
      </c>
      <c r="H44" s="22">
        <v>14972448</v>
      </c>
      <c r="I44" s="22">
        <v>12971261</v>
      </c>
      <c r="J44" s="22">
        <v>29866968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29866968</v>
      </c>
      <c r="X44" s="22">
        <v>16993089</v>
      </c>
      <c r="Y44" s="22">
        <v>12873879</v>
      </c>
      <c r="Z44" s="23">
        <v>75.759498464346294</v>
      </c>
      <c r="AA44" s="20">
        <v>60222129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538279234</v>
      </c>
      <c r="D47" s="29">
        <f t="shared" ref="D47:Y47" si="1">SUM(D34:D46)</f>
        <v>0</v>
      </c>
      <c r="E47" s="30">
        <f t="shared" si="1"/>
        <v>487211548</v>
      </c>
      <c r="F47" s="31">
        <f t="shared" si="1"/>
        <v>488038548</v>
      </c>
      <c r="G47" s="31">
        <f t="shared" si="1"/>
        <v>30502316</v>
      </c>
      <c r="H47" s="31">
        <f t="shared" si="1"/>
        <v>45422806</v>
      </c>
      <c r="I47" s="31">
        <f t="shared" si="1"/>
        <v>45303246</v>
      </c>
      <c r="J47" s="31">
        <f t="shared" si="1"/>
        <v>121228368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121228368</v>
      </c>
      <c r="X47" s="31">
        <f t="shared" si="1"/>
        <v>117329293</v>
      </c>
      <c r="Y47" s="31">
        <f t="shared" si="1"/>
        <v>3899075</v>
      </c>
      <c r="Z47" s="32">
        <f>+IF(X47&lt;&gt;0,+(Y47/X47)*100,0)</f>
        <v>3.3231897169959086</v>
      </c>
      <c r="AA47" s="29">
        <f>SUM(AA34:AA46)</f>
        <v>488038548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55951763</v>
      </c>
      <c r="D48" s="39">
        <f t="shared" si="2"/>
        <v>0</v>
      </c>
      <c r="E48" s="40">
        <f t="shared" si="2"/>
        <v>118707184</v>
      </c>
      <c r="F48" s="41">
        <f t="shared" si="2"/>
        <v>118707184</v>
      </c>
      <c r="G48" s="41">
        <f t="shared" si="2"/>
        <v>79137614</v>
      </c>
      <c r="H48" s="41">
        <f t="shared" si="2"/>
        <v>16436473</v>
      </c>
      <c r="I48" s="41">
        <f t="shared" si="2"/>
        <v>-6487708</v>
      </c>
      <c r="J48" s="41">
        <f t="shared" si="2"/>
        <v>89086379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89086379</v>
      </c>
      <c r="X48" s="41">
        <f t="shared" si="2"/>
        <v>56326113</v>
      </c>
      <c r="Y48" s="41">
        <f t="shared" si="2"/>
        <v>32760266</v>
      </c>
      <c r="Z48" s="42">
        <f>+IF(X48&lt;&gt;0,+(Y48/X48)*100,0)</f>
        <v>58.161773030565769</v>
      </c>
      <c r="AA48" s="39">
        <f>+AA32-AA47</f>
        <v>118707184</v>
      </c>
    </row>
    <row r="49" spans="1:27" ht="25.5" x14ac:dyDescent="0.25">
      <c r="A49" s="43" t="s">
        <v>74</v>
      </c>
      <c r="B49" s="15" t="s">
        <v>32</v>
      </c>
      <c r="C49" s="20">
        <v>999983</v>
      </c>
      <c r="D49" s="20"/>
      <c r="E49" s="21">
        <v>15500000</v>
      </c>
      <c r="F49" s="22">
        <v>15500000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554184</v>
      </c>
      <c r="Y49" s="22">
        <v>-554184</v>
      </c>
      <c r="Z49" s="23">
        <v>-100</v>
      </c>
      <c r="AA49" s="20">
        <v>15500000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56951746</v>
      </c>
      <c r="D51" s="48">
        <f t="shared" si="3"/>
        <v>0</v>
      </c>
      <c r="E51" s="49">
        <f t="shared" si="3"/>
        <v>134207184</v>
      </c>
      <c r="F51" s="50">
        <f t="shared" si="3"/>
        <v>134207184</v>
      </c>
      <c r="G51" s="50">
        <f t="shared" si="3"/>
        <v>79137614</v>
      </c>
      <c r="H51" s="50">
        <f t="shared" si="3"/>
        <v>16436473</v>
      </c>
      <c r="I51" s="50">
        <f t="shared" si="3"/>
        <v>-6487708</v>
      </c>
      <c r="J51" s="50">
        <f t="shared" si="3"/>
        <v>89086379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89086379</v>
      </c>
      <c r="X51" s="50">
        <f t="shared" si="3"/>
        <v>56880297</v>
      </c>
      <c r="Y51" s="50">
        <f t="shared" si="3"/>
        <v>32206082</v>
      </c>
      <c r="Z51" s="51">
        <f>+IF(X51&lt;&gt;0,+(Y51/X51)*100,0)</f>
        <v>56.62080491597996</v>
      </c>
      <c r="AA51" s="48">
        <f>SUM(AA48:AA50)</f>
        <v>134207184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56951746</v>
      </c>
      <c r="D53" s="54">
        <f>+D51-D52</f>
        <v>0</v>
      </c>
      <c r="E53" s="55">
        <f t="shared" si="4"/>
        <v>134207184</v>
      </c>
      <c r="F53" s="56">
        <f t="shared" si="4"/>
        <v>134207184</v>
      </c>
      <c r="G53" s="56">
        <f t="shared" si="4"/>
        <v>79137614</v>
      </c>
      <c r="H53" s="56">
        <f t="shared" si="4"/>
        <v>16436473</v>
      </c>
      <c r="I53" s="56">
        <f t="shared" si="4"/>
        <v>-6487708</v>
      </c>
      <c r="J53" s="56">
        <f t="shared" si="4"/>
        <v>89086379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89086379</v>
      </c>
      <c r="X53" s="56">
        <f t="shared" si="4"/>
        <v>56880297</v>
      </c>
      <c r="Y53" s="56">
        <f t="shared" si="4"/>
        <v>32206082</v>
      </c>
      <c r="Z53" s="57">
        <f>+IF(X53&lt;&gt;0,+(Y53/X53)*100,0)</f>
        <v>56.62080491597996</v>
      </c>
      <c r="AA53" s="54">
        <f>+AA51-AA52</f>
        <v>134207184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56951746</v>
      </c>
      <c r="D56" s="48">
        <f>SUM(D53:D55)</f>
        <v>0</v>
      </c>
      <c r="E56" s="49">
        <f t="shared" si="5"/>
        <v>134207184</v>
      </c>
      <c r="F56" s="50">
        <f t="shared" si="5"/>
        <v>134207184</v>
      </c>
      <c r="G56" s="50">
        <f t="shared" si="5"/>
        <v>79137614</v>
      </c>
      <c r="H56" s="50">
        <f t="shared" si="5"/>
        <v>16436473</v>
      </c>
      <c r="I56" s="50">
        <f t="shared" si="5"/>
        <v>-6487708</v>
      </c>
      <c r="J56" s="50">
        <f t="shared" si="5"/>
        <v>89086379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89086379</v>
      </c>
      <c r="X56" s="50">
        <f t="shared" si="5"/>
        <v>56880297</v>
      </c>
      <c r="Y56" s="50">
        <f t="shared" si="5"/>
        <v>32206082</v>
      </c>
      <c r="Z56" s="51">
        <f>+IF(X56&lt;&gt;0,+(Y56/X56)*100,0)</f>
        <v>56.62080491597996</v>
      </c>
      <c r="AA56" s="48">
        <f>SUM(AA53:AA55)</f>
        <v>134207184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56951746</v>
      </c>
      <c r="D59" s="65">
        <f>SUM(D56:D58)</f>
        <v>0</v>
      </c>
      <c r="E59" s="66">
        <f t="shared" si="6"/>
        <v>134207184</v>
      </c>
      <c r="F59" s="67">
        <f t="shared" si="6"/>
        <v>134207184</v>
      </c>
      <c r="G59" s="67">
        <f t="shared" si="6"/>
        <v>79137614</v>
      </c>
      <c r="H59" s="67">
        <f t="shared" si="6"/>
        <v>16436473</v>
      </c>
      <c r="I59" s="67">
        <f t="shared" si="6"/>
        <v>-6487708</v>
      </c>
      <c r="J59" s="67">
        <f t="shared" si="6"/>
        <v>89086379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89086379</v>
      </c>
      <c r="X59" s="67">
        <f t="shared" si="6"/>
        <v>56880297</v>
      </c>
      <c r="Y59" s="67">
        <f t="shared" si="6"/>
        <v>32206082</v>
      </c>
      <c r="Z59" s="68">
        <f>+IF(X59&lt;&gt;0,+(Y59/X59)*100,0)</f>
        <v>56.62080491597996</v>
      </c>
      <c r="AA59" s="65">
        <f>SUM(AA56:AA58)</f>
        <v>134207184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320927444</v>
      </c>
      <c r="D9" s="20"/>
      <c r="E9" s="21">
        <v>311828840</v>
      </c>
      <c r="F9" s="22">
        <v>311828840</v>
      </c>
      <c r="G9" s="22">
        <v>24326404</v>
      </c>
      <c r="H9" s="22">
        <v>24840137</v>
      </c>
      <c r="I9" s="22">
        <v>24194711</v>
      </c>
      <c r="J9" s="22">
        <v>73361252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73361252</v>
      </c>
      <c r="X9" s="22">
        <v>77957208</v>
      </c>
      <c r="Y9" s="22">
        <v>-4595956</v>
      </c>
      <c r="Z9" s="23">
        <v>-5.895485636171065</v>
      </c>
      <c r="AA9" s="20">
        <v>311828840</v>
      </c>
    </row>
    <row r="10" spans="1:27" ht="13.5" x14ac:dyDescent="0.25">
      <c r="A10" s="19" t="s">
        <v>38</v>
      </c>
      <c r="B10" s="15" t="s">
        <v>32</v>
      </c>
      <c r="C10" s="20">
        <v>6858720</v>
      </c>
      <c r="D10" s="20"/>
      <c r="E10" s="21">
        <v>8500000</v>
      </c>
      <c r="F10" s="22">
        <v>8500000</v>
      </c>
      <c r="G10" s="22">
        <v>1118033</v>
      </c>
      <c r="H10" s="22"/>
      <c r="I10" s="22">
        <v>1077718</v>
      </c>
      <c r="J10" s="22">
        <v>2195751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2195751</v>
      </c>
      <c r="X10" s="22">
        <v>2124999</v>
      </c>
      <c r="Y10" s="22">
        <v>70752</v>
      </c>
      <c r="Z10" s="23">
        <v>3.3295074491799763</v>
      </c>
      <c r="AA10" s="20">
        <v>8500000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54807267</v>
      </c>
      <c r="D13" s="20"/>
      <c r="E13" s="21">
        <v>25782590</v>
      </c>
      <c r="F13" s="22">
        <v>25782590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6445647</v>
      </c>
      <c r="Y13" s="22">
        <v>-6445647</v>
      </c>
      <c r="Z13" s="23">
        <v>-100</v>
      </c>
      <c r="AA13" s="20">
        <v>25782590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4517711</v>
      </c>
      <c r="D17" s="20"/>
      <c r="E17" s="21">
        <v>4993200</v>
      </c>
      <c r="F17" s="22">
        <v>4993200</v>
      </c>
      <c r="G17" s="22">
        <v>411219</v>
      </c>
      <c r="H17" s="22">
        <v>509073</v>
      </c>
      <c r="I17" s="22">
        <v>395145</v>
      </c>
      <c r="J17" s="22">
        <v>1315437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1315437</v>
      </c>
      <c r="X17" s="22">
        <v>1248300</v>
      </c>
      <c r="Y17" s="22">
        <v>67137</v>
      </c>
      <c r="Z17" s="23">
        <v>5.3782744532564282</v>
      </c>
      <c r="AA17" s="20">
        <v>4993200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249</v>
      </c>
      <c r="Y19" s="22">
        <v>-249</v>
      </c>
      <c r="Z19" s="23">
        <v>-100</v>
      </c>
      <c r="AA19" s="20">
        <v>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116822085</v>
      </c>
      <c r="D25" s="20"/>
      <c r="E25" s="21">
        <v>90143120</v>
      </c>
      <c r="F25" s="22">
        <v>90143120</v>
      </c>
      <c r="G25" s="22"/>
      <c r="H25" s="22">
        <v>-41810</v>
      </c>
      <c r="I25" s="22">
        <v>37559628</v>
      </c>
      <c r="J25" s="22">
        <v>37517818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37517818</v>
      </c>
      <c r="X25" s="22">
        <v>22535781</v>
      </c>
      <c r="Y25" s="22">
        <v>14982037</v>
      </c>
      <c r="Z25" s="23">
        <v>66.481108420427049</v>
      </c>
      <c r="AA25" s="20">
        <v>90143120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503933227</v>
      </c>
      <c r="D32" s="29">
        <f t="shared" ref="D32:Y32" si="0">SUM(D6:D31)</f>
        <v>0</v>
      </c>
      <c r="E32" s="30">
        <f t="shared" si="0"/>
        <v>441248750</v>
      </c>
      <c r="F32" s="31">
        <f t="shared" si="0"/>
        <v>441248750</v>
      </c>
      <c r="G32" s="31">
        <f t="shared" si="0"/>
        <v>25855656</v>
      </c>
      <c r="H32" s="31">
        <f t="shared" si="0"/>
        <v>25307400</v>
      </c>
      <c r="I32" s="31">
        <f t="shared" si="0"/>
        <v>63227202</v>
      </c>
      <c r="J32" s="31">
        <f t="shared" si="0"/>
        <v>114390258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114390258</v>
      </c>
      <c r="X32" s="31">
        <f t="shared" si="0"/>
        <v>110312184</v>
      </c>
      <c r="Y32" s="31">
        <f t="shared" si="0"/>
        <v>4078074</v>
      </c>
      <c r="Z32" s="32">
        <f>+IF(X32&lt;&gt;0,+(Y32/X32)*100,0)</f>
        <v>3.6968482103481879</v>
      </c>
      <c r="AA32" s="29">
        <f>SUM(AA6:AA31)</f>
        <v>441248750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213045484</v>
      </c>
      <c r="D34" s="20"/>
      <c r="E34" s="21">
        <v>244856680</v>
      </c>
      <c r="F34" s="22">
        <v>244856680</v>
      </c>
      <c r="G34" s="22">
        <v>19753871</v>
      </c>
      <c r="H34" s="22">
        <v>10606294</v>
      </c>
      <c r="I34" s="22">
        <v>17390043</v>
      </c>
      <c r="J34" s="22">
        <v>47750208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47750208</v>
      </c>
      <c r="X34" s="22">
        <v>61214187</v>
      </c>
      <c r="Y34" s="22">
        <v>-13463979</v>
      </c>
      <c r="Z34" s="23">
        <v>-21.994866974219555</v>
      </c>
      <c r="AA34" s="20">
        <v>244856680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14448558</v>
      </c>
      <c r="D37" s="20"/>
      <c r="E37" s="21">
        <v>26454200</v>
      </c>
      <c r="F37" s="22">
        <v>26454200</v>
      </c>
      <c r="G37" s="22">
        <v>198505</v>
      </c>
      <c r="H37" s="22">
        <v>1607097</v>
      </c>
      <c r="I37" s="22">
        <v>1321150</v>
      </c>
      <c r="J37" s="22">
        <v>3126752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3126752</v>
      </c>
      <c r="X37" s="22">
        <v>6613548</v>
      </c>
      <c r="Y37" s="22">
        <v>-3486796</v>
      </c>
      <c r="Z37" s="23">
        <v>-52.722018498996306</v>
      </c>
      <c r="AA37" s="20">
        <v>26454200</v>
      </c>
    </row>
    <row r="38" spans="1:27" ht="13.5" x14ac:dyDescent="0.25">
      <c r="A38" s="19" t="s">
        <v>64</v>
      </c>
      <c r="B38" s="15" t="s">
        <v>32</v>
      </c>
      <c r="C38" s="20">
        <v>127772510</v>
      </c>
      <c r="D38" s="20"/>
      <c r="E38" s="21">
        <v>110951380</v>
      </c>
      <c r="F38" s="22">
        <v>110951380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27737844</v>
      </c>
      <c r="Y38" s="22">
        <v>-27737844</v>
      </c>
      <c r="Z38" s="23">
        <v>-100</v>
      </c>
      <c r="AA38" s="20">
        <v>110951380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635390</v>
      </c>
      <c r="F39" s="22">
        <v>635390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158847</v>
      </c>
      <c r="Y39" s="22">
        <v>-158847</v>
      </c>
      <c r="Z39" s="23">
        <v>-100</v>
      </c>
      <c r="AA39" s="20">
        <v>635390</v>
      </c>
    </row>
    <row r="40" spans="1:27" ht="13.5" x14ac:dyDescent="0.25">
      <c r="A40" s="19" t="s">
        <v>40</v>
      </c>
      <c r="B40" s="15" t="s">
        <v>32</v>
      </c>
      <c r="C40" s="20">
        <v>61870</v>
      </c>
      <c r="D40" s="20"/>
      <c r="E40" s="21">
        <v>61870</v>
      </c>
      <c r="F40" s="22">
        <v>61870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15468</v>
      </c>
      <c r="Y40" s="22">
        <v>-15468</v>
      </c>
      <c r="Z40" s="23">
        <v>-100</v>
      </c>
      <c r="AA40" s="20">
        <v>61870</v>
      </c>
    </row>
    <row r="41" spans="1:27" ht="13.5" x14ac:dyDescent="0.25">
      <c r="A41" s="19" t="s">
        <v>66</v>
      </c>
      <c r="B41" s="15" t="s">
        <v>32</v>
      </c>
      <c r="C41" s="20">
        <v>29977672</v>
      </c>
      <c r="D41" s="20"/>
      <c r="E41" s="21">
        <v>62030750</v>
      </c>
      <c r="F41" s="22">
        <v>62030750</v>
      </c>
      <c r="G41" s="22"/>
      <c r="H41" s="22">
        <v>180250</v>
      </c>
      <c r="I41" s="22">
        <v>56016</v>
      </c>
      <c r="J41" s="22">
        <v>236266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236266</v>
      </c>
      <c r="X41" s="22">
        <v>15507699</v>
      </c>
      <c r="Y41" s="22">
        <v>-15271433</v>
      </c>
      <c r="Z41" s="23">
        <v>-98.476459982876889</v>
      </c>
      <c r="AA41" s="20">
        <v>62030750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32489900</v>
      </c>
      <c r="F43" s="22">
        <v>32489900</v>
      </c>
      <c r="G43" s="22">
        <v>25954</v>
      </c>
      <c r="H43" s="22">
        <v>138718743</v>
      </c>
      <c r="I43" s="22"/>
      <c r="J43" s="22">
        <v>138744697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138744697</v>
      </c>
      <c r="X43" s="22"/>
      <c r="Y43" s="22">
        <v>138744697</v>
      </c>
      <c r="Z43" s="23"/>
      <c r="AA43" s="20">
        <v>32489900</v>
      </c>
    </row>
    <row r="44" spans="1:27" ht="13.5" x14ac:dyDescent="0.25">
      <c r="A44" s="19" t="s">
        <v>69</v>
      </c>
      <c r="B44" s="15" t="s">
        <v>32</v>
      </c>
      <c r="C44" s="20">
        <v>130688937</v>
      </c>
      <c r="D44" s="20"/>
      <c r="E44" s="21">
        <v>113054050</v>
      </c>
      <c r="F44" s="22">
        <v>113054050</v>
      </c>
      <c r="G44" s="22">
        <v>3284082</v>
      </c>
      <c r="H44" s="22">
        <v>2688322</v>
      </c>
      <c r="I44" s="22">
        <v>12808293</v>
      </c>
      <c r="J44" s="22">
        <v>18780697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18780697</v>
      </c>
      <c r="X44" s="22">
        <v>28263534</v>
      </c>
      <c r="Y44" s="22">
        <v>-9482837</v>
      </c>
      <c r="Z44" s="23">
        <v>-33.55149076545063</v>
      </c>
      <c r="AA44" s="20">
        <v>113054050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515995031</v>
      </c>
      <c r="D47" s="29">
        <f t="shared" ref="D47:Y47" si="1">SUM(D34:D46)</f>
        <v>0</v>
      </c>
      <c r="E47" s="30">
        <f t="shared" si="1"/>
        <v>590534220</v>
      </c>
      <c r="F47" s="31">
        <f t="shared" si="1"/>
        <v>590534220</v>
      </c>
      <c r="G47" s="31">
        <f t="shared" si="1"/>
        <v>23262412</v>
      </c>
      <c r="H47" s="31">
        <f t="shared" si="1"/>
        <v>153800706</v>
      </c>
      <c r="I47" s="31">
        <f t="shared" si="1"/>
        <v>31575502</v>
      </c>
      <c r="J47" s="31">
        <f t="shared" si="1"/>
        <v>208638620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208638620</v>
      </c>
      <c r="X47" s="31">
        <f t="shared" si="1"/>
        <v>139511127</v>
      </c>
      <c r="Y47" s="31">
        <f t="shared" si="1"/>
        <v>69127493</v>
      </c>
      <c r="Z47" s="32">
        <f>+IF(X47&lt;&gt;0,+(Y47/X47)*100,0)</f>
        <v>49.549806159905799</v>
      </c>
      <c r="AA47" s="29">
        <f>SUM(AA34:AA46)</f>
        <v>590534220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-12061804</v>
      </c>
      <c r="D48" s="39">
        <f t="shared" si="2"/>
        <v>0</v>
      </c>
      <c r="E48" s="40">
        <f t="shared" si="2"/>
        <v>-149285470</v>
      </c>
      <c r="F48" s="41">
        <f t="shared" si="2"/>
        <v>-149285470</v>
      </c>
      <c r="G48" s="41">
        <f t="shared" si="2"/>
        <v>2593244</v>
      </c>
      <c r="H48" s="41">
        <f t="shared" si="2"/>
        <v>-128493306</v>
      </c>
      <c r="I48" s="41">
        <f t="shared" si="2"/>
        <v>31651700</v>
      </c>
      <c r="J48" s="41">
        <f t="shared" si="2"/>
        <v>-94248362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-94248362</v>
      </c>
      <c r="X48" s="41">
        <f t="shared" si="2"/>
        <v>-29198943</v>
      </c>
      <c r="Y48" s="41">
        <f t="shared" si="2"/>
        <v>-65049419</v>
      </c>
      <c r="Z48" s="42">
        <f>+IF(X48&lt;&gt;0,+(Y48/X48)*100,0)</f>
        <v>222.78004720924315</v>
      </c>
      <c r="AA48" s="39">
        <f>+AA32-AA47</f>
        <v>-149285470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-12061804</v>
      </c>
      <c r="D51" s="48">
        <f t="shared" si="3"/>
        <v>0</v>
      </c>
      <c r="E51" s="49">
        <f t="shared" si="3"/>
        <v>-149285470</v>
      </c>
      <c r="F51" s="50">
        <f t="shared" si="3"/>
        <v>-149285470</v>
      </c>
      <c r="G51" s="50">
        <f t="shared" si="3"/>
        <v>2593244</v>
      </c>
      <c r="H51" s="50">
        <f t="shared" si="3"/>
        <v>-128493306</v>
      </c>
      <c r="I51" s="50">
        <f t="shared" si="3"/>
        <v>31651700</v>
      </c>
      <c r="J51" s="50">
        <f t="shared" si="3"/>
        <v>-94248362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-94248362</v>
      </c>
      <c r="X51" s="50">
        <f t="shared" si="3"/>
        <v>-29198943</v>
      </c>
      <c r="Y51" s="50">
        <f t="shared" si="3"/>
        <v>-65049419</v>
      </c>
      <c r="Z51" s="51">
        <f>+IF(X51&lt;&gt;0,+(Y51/X51)*100,0)</f>
        <v>222.78004720924315</v>
      </c>
      <c r="AA51" s="48">
        <f>SUM(AA48:AA50)</f>
        <v>-149285470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-12061804</v>
      </c>
      <c r="D53" s="54">
        <f>+D51-D52</f>
        <v>0</v>
      </c>
      <c r="E53" s="55">
        <f t="shared" si="4"/>
        <v>-149285470</v>
      </c>
      <c r="F53" s="56">
        <f t="shared" si="4"/>
        <v>-149285470</v>
      </c>
      <c r="G53" s="56">
        <f t="shared" si="4"/>
        <v>2593244</v>
      </c>
      <c r="H53" s="56">
        <f t="shared" si="4"/>
        <v>-128493306</v>
      </c>
      <c r="I53" s="56">
        <f t="shared" si="4"/>
        <v>31651700</v>
      </c>
      <c r="J53" s="56">
        <f t="shared" si="4"/>
        <v>-94248362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-94248362</v>
      </c>
      <c r="X53" s="56">
        <f t="shared" si="4"/>
        <v>-29198943</v>
      </c>
      <c r="Y53" s="56">
        <f t="shared" si="4"/>
        <v>-65049419</v>
      </c>
      <c r="Z53" s="57">
        <f>+IF(X53&lt;&gt;0,+(Y53/X53)*100,0)</f>
        <v>222.78004720924315</v>
      </c>
      <c r="AA53" s="54">
        <f>+AA51-AA52</f>
        <v>-149285470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-12061804</v>
      </c>
      <c r="D56" s="48">
        <f>SUM(D53:D55)</f>
        <v>0</v>
      </c>
      <c r="E56" s="49">
        <f t="shared" si="5"/>
        <v>-149285470</v>
      </c>
      <c r="F56" s="50">
        <f t="shared" si="5"/>
        <v>-149285470</v>
      </c>
      <c r="G56" s="50">
        <f t="shared" si="5"/>
        <v>2593244</v>
      </c>
      <c r="H56" s="50">
        <f t="shared" si="5"/>
        <v>-128493306</v>
      </c>
      <c r="I56" s="50">
        <f t="shared" si="5"/>
        <v>31651700</v>
      </c>
      <c r="J56" s="50">
        <f t="shared" si="5"/>
        <v>-94248362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-94248362</v>
      </c>
      <c r="X56" s="50">
        <f t="shared" si="5"/>
        <v>-29198943</v>
      </c>
      <c r="Y56" s="50">
        <f t="shared" si="5"/>
        <v>-65049419</v>
      </c>
      <c r="Z56" s="51">
        <f>+IF(X56&lt;&gt;0,+(Y56/X56)*100,0)</f>
        <v>222.78004720924315</v>
      </c>
      <c r="AA56" s="48">
        <f>SUM(AA53:AA55)</f>
        <v>-149285470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-12061804</v>
      </c>
      <c r="D59" s="65">
        <f>SUM(D56:D58)</f>
        <v>0</v>
      </c>
      <c r="E59" s="66">
        <f t="shared" si="6"/>
        <v>-149285470</v>
      </c>
      <c r="F59" s="67">
        <f t="shared" si="6"/>
        <v>-149285470</v>
      </c>
      <c r="G59" s="67">
        <f t="shared" si="6"/>
        <v>2593244</v>
      </c>
      <c r="H59" s="67">
        <f t="shared" si="6"/>
        <v>-128493306</v>
      </c>
      <c r="I59" s="67">
        <f t="shared" si="6"/>
        <v>31651700</v>
      </c>
      <c r="J59" s="67">
        <f t="shared" si="6"/>
        <v>-94248362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-94248362</v>
      </c>
      <c r="X59" s="67">
        <f t="shared" si="6"/>
        <v>-29198943</v>
      </c>
      <c r="Y59" s="67">
        <f t="shared" si="6"/>
        <v>-65049419</v>
      </c>
      <c r="Z59" s="68">
        <f>+IF(X59&lt;&gt;0,+(Y59/X59)*100,0)</f>
        <v>222.78004720924315</v>
      </c>
      <c r="AA59" s="65">
        <f>SUM(AA56:AA58)</f>
        <v>-149285470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169383420</v>
      </c>
      <c r="D9" s="20"/>
      <c r="E9" s="21">
        <v>184259487</v>
      </c>
      <c r="F9" s="22">
        <v>184259487</v>
      </c>
      <c r="G9" s="22">
        <v>15064619</v>
      </c>
      <c r="H9" s="22">
        <v>15150222</v>
      </c>
      <c r="I9" s="22">
        <v>15065629</v>
      </c>
      <c r="J9" s="22">
        <v>45280470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45280470</v>
      </c>
      <c r="X9" s="22">
        <v>46064865</v>
      </c>
      <c r="Y9" s="22">
        <v>-784395</v>
      </c>
      <c r="Z9" s="23">
        <v>-1.7028053810642885</v>
      </c>
      <c r="AA9" s="20">
        <v>184259487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35549236</v>
      </c>
      <c r="D13" s="20"/>
      <c r="E13" s="21">
        <v>15570325</v>
      </c>
      <c r="F13" s="22">
        <v>15570325</v>
      </c>
      <c r="G13" s="22">
        <v>3680665</v>
      </c>
      <c r="H13" s="22">
        <v>3734852</v>
      </c>
      <c r="I13" s="22">
        <v>3805420</v>
      </c>
      <c r="J13" s="22">
        <v>11220937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11220937</v>
      </c>
      <c r="X13" s="22">
        <v>3892581</v>
      </c>
      <c r="Y13" s="22">
        <v>7328356</v>
      </c>
      <c r="Z13" s="23">
        <v>188.26470149240311</v>
      </c>
      <c r="AA13" s="20">
        <v>15570325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259902156</v>
      </c>
      <c r="D25" s="20"/>
      <c r="E25" s="21">
        <v>287399826</v>
      </c>
      <c r="F25" s="22">
        <v>287399826</v>
      </c>
      <c r="G25" s="22">
        <v>107911480</v>
      </c>
      <c r="H25" s="22"/>
      <c r="I25" s="22"/>
      <c r="J25" s="22">
        <v>107911480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107911480</v>
      </c>
      <c r="X25" s="22">
        <v>71849955</v>
      </c>
      <c r="Y25" s="22">
        <v>36061525</v>
      </c>
      <c r="Z25" s="23">
        <v>50.190045352150882</v>
      </c>
      <c r="AA25" s="20">
        <v>287399826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464834812</v>
      </c>
      <c r="D32" s="29">
        <f t="shared" ref="D32:Y32" si="0">SUM(D6:D31)</f>
        <v>0</v>
      </c>
      <c r="E32" s="30">
        <f t="shared" si="0"/>
        <v>487229638</v>
      </c>
      <c r="F32" s="31">
        <f t="shared" si="0"/>
        <v>487229638</v>
      </c>
      <c r="G32" s="31">
        <f t="shared" si="0"/>
        <v>126656764</v>
      </c>
      <c r="H32" s="31">
        <f t="shared" si="0"/>
        <v>18885074</v>
      </c>
      <c r="I32" s="31">
        <f t="shared" si="0"/>
        <v>18871049</v>
      </c>
      <c r="J32" s="31">
        <f t="shared" si="0"/>
        <v>164412887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164412887</v>
      </c>
      <c r="X32" s="31">
        <f t="shared" si="0"/>
        <v>121807401</v>
      </c>
      <c r="Y32" s="31">
        <f t="shared" si="0"/>
        <v>42605486</v>
      </c>
      <c r="Z32" s="32">
        <f>+IF(X32&lt;&gt;0,+(Y32/X32)*100,0)</f>
        <v>34.977748191179288</v>
      </c>
      <c r="AA32" s="29">
        <f>SUM(AA6:AA31)</f>
        <v>487229638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214748940</v>
      </c>
      <c r="D34" s="20"/>
      <c r="E34" s="21">
        <v>196498635</v>
      </c>
      <c r="F34" s="22">
        <v>196498635</v>
      </c>
      <c r="G34" s="22">
        <v>20460129</v>
      </c>
      <c r="H34" s="22">
        <v>14587560</v>
      </c>
      <c r="I34" s="22">
        <v>23668765</v>
      </c>
      <c r="J34" s="22">
        <v>58716454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58716454</v>
      </c>
      <c r="X34" s="22">
        <v>49124832</v>
      </c>
      <c r="Y34" s="22">
        <v>9591622</v>
      </c>
      <c r="Z34" s="23">
        <v>19.524997052407222</v>
      </c>
      <c r="AA34" s="20">
        <v>196498635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908109</v>
      </c>
      <c r="D37" s="20"/>
      <c r="E37" s="21">
        <v>6902010</v>
      </c>
      <c r="F37" s="22">
        <v>6902010</v>
      </c>
      <c r="G37" s="22"/>
      <c r="H37" s="22">
        <v>141404</v>
      </c>
      <c r="I37" s="22">
        <v>367077</v>
      </c>
      <c r="J37" s="22">
        <v>508481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508481</v>
      </c>
      <c r="X37" s="22">
        <v>1725528</v>
      </c>
      <c r="Y37" s="22">
        <v>-1217047</v>
      </c>
      <c r="Z37" s="23">
        <v>-70.531860392876837</v>
      </c>
      <c r="AA37" s="20">
        <v>6902010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64722717</v>
      </c>
      <c r="F38" s="22">
        <v>64722717</v>
      </c>
      <c r="G38" s="22">
        <v>5393560</v>
      </c>
      <c r="H38" s="22">
        <v>5393560</v>
      </c>
      <c r="I38" s="22">
        <v>5393560</v>
      </c>
      <c r="J38" s="22">
        <v>16180680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16180680</v>
      </c>
      <c r="X38" s="22">
        <v>16180680</v>
      </c>
      <c r="Y38" s="22"/>
      <c r="Z38" s="23"/>
      <c r="AA38" s="20">
        <v>64722717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4628954</v>
      </c>
      <c r="F39" s="22">
        <v>4628954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1157241</v>
      </c>
      <c r="Y39" s="22">
        <v>-1157241</v>
      </c>
      <c r="Z39" s="23">
        <v>-100</v>
      </c>
      <c r="AA39" s="20">
        <v>4628954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34124702</v>
      </c>
      <c r="D41" s="20"/>
      <c r="E41" s="21">
        <v>19215959</v>
      </c>
      <c r="F41" s="22">
        <v>19215959</v>
      </c>
      <c r="G41" s="22"/>
      <c r="H41" s="22">
        <v>2562820</v>
      </c>
      <c r="I41" s="22">
        <v>11227084</v>
      </c>
      <c r="J41" s="22">
        <v>13789904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13789904</v>
      </c>
      <c r="X41" s="22">
        <v>4804008</v>
      </c>
      <c r="Y41" s="22">
        <v>8985896</v>
      </c>
      <c r="Z41" s="23">
        <v>187.04997993342226</v>
      </c>
      <c r="AA41" s="20">
        <v>19215959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18448150</v>
      </c>
      <c r="D43" s="20"/>
      <c r="E43" s="21"/>
      <c r="F43" s="22"/>
      <c r="G43" s="22"/>
      <c r="H43" s="22">
        <v>170</v>
      </c>
      <c r="I43" s="22"/>
      <c r="J43" s="22">
        <v>170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</v>
      </c>
      <c r="X43" s="22"/>
      <c r="Y43" s="22">
        <v>170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2795186</v>
      </c>
      <c r="D44" s="20"/>
      <c r="E44" s="21">
        <v>14642364</v>
      </c>
      <c r="F44" s="22">
        <v>14642364</v>
      </c>
      <c r="G44" s="22">
        <v>172612</v>
      </c>
      <c r="H44" s="22">
        <v>101916</v>
      </c>
      <c r="I44" s="22">
        <v>1475903</v>
      </c>
      <c r="J44" s="22">
        <v>1750431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1750431</v>
      </c>
      <c r="X44" s="22">
        <v>3660675</v>
      </c>
      <c r="Y44" s="22">
        <v>-1910244</v>
      </c>
      <c r="Z44" s="23">
        <v>-52.182835132864838</v>
      </c>
      <c r="AA44" s="20">
        <v>14642364</v>
      </c>
    </row>
    <row r="45" spans="1:27" ht="13.5" x14ac:dyDescent="0.25">
      <c r="A45" s="19" t="s">
        <v>70</v>
      </c>
      <c r="B45" s="15" t="s">
        <v>32</v>
      </c>
      <c r="C45" s="20">
        <v>1202044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272227131</v>
      </c>
      <c r="D47" s="29">
        <f t="shared" ref="D47:Y47" si="1">SUM(D34:D46)</f>
        <v>0</v>
      </c>
      <c r="E47" s="30">
        <f t="shared" si="1"/>
        <v>306610639</v>
      </c>
      <c r="F47" s="31">
        <f t="shared" si="1"/>
        <v>306610639</v>
      </c>
      <c r="G47" s="31">
        <f t="shared" si="1"/>
        <v>26026301</v>
      </c>
      <c r="H47" s="31">
        <f t="shared" si="1"/>
        <v>22787430</v>
      </c>
      <c r="I47" s="31">
        <f t="shared" si="1"/>
        <v>42132389</v>
      </c>
      <c r="J47" s="31">
        <f t="shared" si="1"/>
        <v>90946120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90946120</v>
      </c>
      <c r="X47" s="31">
        <f t="shared" si="1"/>
        <v>76652964</v>
      </c>
      <c r="Y47" s="31">
        <f t="shared" si="1"/>
        <v>14293156</v>
      </c>
      <c r="Z47" s="32">
        <f>+IF(X47&lt;&gt;0,+(Y47/X47)*100,0)</f>
        <v>18.646579667812976</v>
      </c>
      <c r="AA47" s="29">
        <f>SUM(AA34:AA46)</f>
        <v>306610639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192607681</v>
      </c>
      <c r="D48" s="39">
        <f t="shared" si="2"/>
        <v>0</v>
      </c>
      <c r="E48" s="40">
        <f t="shared" si="2"/>
        <v>180618999</v>
      </c>
      <c r="F48" s="41">
        <f t="shared" si="2"/>
        <v>180618999</v>
      </c>
      <c r="G48" s="41">
        <f t="shared" si="2"/>
        <v>100630463</v>
      </c>
      <c r="H48" s="41">
        <f t="shared" si="2"/>
        <v>-3902356</v>
      </c>
      <c r="I48" s="41">
        <f t="shared" si="2"/>
        <v>-23261340</v>
      </c>
      <c r="J48" s="41">
        <f t="shared" si="2"/>
        <v>73466767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73466767</v>
      </c>
      <c r="X48" s="41">
        <f t="shared" si="2"/>
        <v>45154437</v>
      </c>
      <c r="Y48" s="41">
        <f t="shared" si="2"/>
        <v>28312330</v>
      </c>
      <c r="Z48" s="42">
        <f>+IF(X48&lt;&gt;0,+(Y48/X48)*100,0)</f>
        <v>62.701102883864991</v>
      </c>
      <c r="AA48" s="39">
        <f>+AA32-AA47</f>
        <v>180618999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192607681</v>
      </c>
      <c r="D51" s="48">
        <f t="shared" si="3"/>
        <v>0</v>
      </c>
      <c r="E51" s="49">
        <f t="shared" si="3"/>
        <v>180618999</v>
      </c>
      <c r="F51" s="50">
        <f t="shared" si="3"/>
        <v>180618999</v>
      </c>
      <c r="G51" s="50">
        <f t="shared" si="3"/>
        <v>100630463</v>
      </c>
      <c r="H51" s="50">
        <f t="shared" si="3"/>
        <v>-3902356</v>
      </c>
      <c r="I51" s="50">
        <f t="shared" si="3"/>
        <v>-23261340</v>
      </c>
      <c r="J51" s="50">
        <f t="shared" si="3"/>
        <v>73466767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73466767</v>
      </c>
      <c r="X51" s="50">
        <f t="shared" si="3"/>
        <v>45154437</v>
      </c>
      <c r="Y51" s="50">
        <f t="shared" si="3"/>
        <v>28312330</v>
      </c>
      <c r="Z51" s="51">
        <f>+IF(X51&lt;&gt;0,+(Y51/X51)*100,0)</f>
        <v>62.701102883864991</v>
      </c>
      <c r="AA51" s="48">
        <f>SUM(AA48:AA50)</f>
        <v>180618999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192607681</v>
      </c>
      <c r="D53" s="54">
        <f>+D51-D52</f>
        <v>0</v>
      </c>
      <c r="E53" s="55">
        <f t="shared" si="4"/>
        <v>180618999</v>
      </c>
      <c r="F53" s="56">
        <f t="shared" si="4"/>
        <v>180618999</v>
      </c>
      <c r="G53" s="56">
        <f t="shared" si="4"/>
        <v>100630463</v>
      </c>
      <c r="H53" s="56">
        <f t="shared" si="4"/>
        <v>-3902356</v>
      </c>
      <c r="I53" s="56">
        <f t="shared" si="4"/>
        <v>-23261340</v>
      </c>
      <c r="J53" s="56">
        <f t="shared" si="4"/>
        <v>73466767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73466767</v>
      </c>
      <c r="X53" s="56">
        <f t="shared" si="4"/>
        <v>45154437</v>
      </c>
      <c r="Y53" s="56">
        <f t="shared" si="4"/>
        <v>28312330</v>
      </c>
      <c r="Z53" s="57">
        <f>+IF(X53&lt;&gt;0,+(Y53/X53)*100,0)</f>
        <v>62.701102883864991</v>
      </c>
      <c r="AA53" s="54">
        <f>+AA51-AA52</f>
        <v>180618999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192607681</v>
      </c>
      <c r="D56" s="48">
        <f>SUM(D53:D55)</f>
        <v>0</v>
      </c>
      <c r="E56" s="49">
        <f t="shared" si="5"/>
        <v>180618999</v>
      </c>
      <c r="F56" s="50">
        <f t="shared" si="5"/>
        <v>180618999</v>
      </c>
      <c r="G56" s="50">
        <f t="shared" si="5"/>
        <v>100630463</v>
      </c>
      <c r="H56" s="50">
        <f t="shared" si="5"/>
        <v>-3902356</v>
      </c>
      <c r="I56" s="50">
        <f t="shared" si="5"/>
        <v>-23261340</v>
      </c>
      <c r="J56" s="50">
        <f t="shared" si="5"/>
        <v>73466767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73466767</v>
      </c>
      <c r="X56" s="50">
        <f t="shared" si="5"/>
        <v>45154437</v>
      </c>
      <c r="Y56" s="50">
        <f t="shared" si="5"/>
        <v>28312330</v>
      </c>
      <c r="Z56" s="51">
        <f>+IF(X56&lt;&gt;0,+(Y56/X56)*100,0)</f>
        <v>62.701102883864991</v>
      </c>
      <c r="AA56" s="48">
        <f>SUM(AA53:AA55)</f>
        <v>180618999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192607681</v>
      </c>
      <c r="D59" s="65">
        <f>SUM(D56:D58)</f>
        <v>0</v>
      </c>
      <c r="E59" s="66">
        <f t="shared" si="6"/>
        <v>180618999</v>
      </c>
      <c r="F59" s="67">
        <f t="shared" si="6"/>
        <v>180618999</v>
      </c>
      <c r="G59" s="67">
        <f t="shared" si="6"/>
        <v>100630463</v>
      </c>
      <c r="H59" s="67">
        <f t="shared" si="6"/>
        <v>-3902356</v>
      </c>
      <c r="I59" s="67">
        <f t="shared" si="6"/>
        <v>-23261340</v>
      </c>
      <c r="J59" s="67">
        <f t="shared" si="6"/>
        <v>73466767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73466767</v>
      </c>
      <c r="X59" s="67">
        <f t="shared" si="6"/>
        <v>45154437</v>
      </c>
      <c r="Y59" s="67">
        <f t="shared" si="6"/>
        <v>28312330</v>
      </c>
      <c r="Z59" s="68">
        <f>+IF(X59&lt;&gt;0,+(Y59/X59)*100,0)</f>
        <v>62.701102883864991</v>
      </c>
      <c r="AA59" s="65">
        <f>SUM(AA56:AA58)</f>
        <v>180618999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1722978441</v>
      </c>
      <c r="D9" s="20"/>
      <c r="E9" s="21">
        <v>1807781398</v>
      </c>
      <c r="F9" s="22">
        <v>1807781398</v>
      </c>
      <c r="G9" s="22">
        <v>176399608</v>
      </c>
      <c r="H9" s="22">
        <v>117137463</v>
      </c>
      <c r="I9" s="22">
        <v>124075846</v>
      </c>
      <c r="J9" s="22">
        <v>417612917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417612917</v>
      </c>
      <c r="X9" s="22">
        <v>451945320</v>
      </c>
      <c r="Y9" s="22">
        <v>-34332403</v>
      </c>
      <c r="Z9" s="23">
        <v>-7.5965833654389874</v>
      </c>
      <c r="AA9" s="20">
        <v>1807781398</v>
      </c>
    </row>
    <row r="10" spans="1:27" ht="13.5" x14ac:dyDescent="0.25">
      <c r="A10" s="19" t="s">
        <v>38</v>
      </c>
      <c r="B10" s="15" t="s">
        <v>32</v>
      </c>
      <c r="C10" s="20">
        <v>-67900120</v>
      </c>
      <c r="D10" s="20"/>
      <c r="E10" s="21">
        <v>8105</v>
      </c>
      <c r="F10" s="22">
        <v>8105</v>
      </c>
      <c r="G10" s="22"/>
      <c r="H10" s="22"/>
      <c r="I10" s="22">
        <v>24298</v>
      </c>
      <c r="J10" s="22">
        <v>24298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24298</v>
      </c>
      <c r="X10" s="22">
        <v>2025</v>
      </c>
      <c r="Y10" s="22">
        <v>22273</v>
      </c>
      <c r="Z10" s="23">
        <v>1099.9012345679014</v>
      </c>
      <c r="AA10" s="20">
        <v>8105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226731143</v>
      </c>
      <c r="D13" s="20"/>
      <c r="E13" s="21">
        <v>113730821</v>
      </c>
      <c r="F13" s="22">
        <v>113730821</v>
      </c>
      <c r="G13" s="22">
        <v>13088302</v>
      </c>
      <c r="H13" s="22">
        <v>12649012</v>
      </c>
      <c r="I13" s="22">
        <v>8891560</v>
      </c>
      <c r="J13" s="22">
        <v>34628874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34628874</v>
      </c>
      <c r="X13" s="22">
        <v>28432704</v>
      </c>
      <c r="Y13" s="22">
        <v>6196170</v>
      </c>
      <c r="Z13" s="23">
        <v>21.792404971401947</v>
      </c>
      <c r="AA13" s="20">
        <v>113730821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731190666</v>
      </c>
      <c r="D25" s="20"/>
      <c r="E25" s="21">
        <v>806789943</v>
      </c>
      <c r="F25" s="22">
        <v>806789943</v>
      </c>
      <c r="G25" s="22">
        <v>336108661</v>
      </c>
      <c r="H25" s="22"/>
      <c r="I25" s="22"/>
      <c r="J25" s="22">
        <v>336108661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336108661</v>
      </c>
      <c r="X25" s="22">
        <v>201697485</v>
      </c>
      <c r="Y25" s="22">
        <v>134411176</v>
      </c>
      <c r="Z25" s="23">
        <v>66.639986115840756</v>
      </c>
      <c r="AA25" s="20">
        <v>806789943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2613000130</v>
      </c>
      <c r="D32" s="29">
        <f t="shared" ref="D32:Y32" si="0">SUM(D6:D31)</f>
        <v>0</v>
      </c>
      <c r="E32" s="30">
        <f t="shared" si="0"/>
        <v>2728310267</v>
      </c>
      <c r="F32" s="31">
        <f t="shared" si="0"/>
        <v>2728310267</v>
      </c>
      <c r="G32" s="31">
        <f t="shared" si="0"/>
        <v>525596571</v>
      </c>
      <c r="H32" s="31">
        <f t="shared" si="0"/>
        <v>129786475</v>
      </c>
      <c r="I32" s="31">
        <f t="shared" si="0"/>
        <v>132991704</v>
      </c>
      <c r="J32" s="31">
        <f t="shared" si="0"/>
        <v>788374750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788374750</v>
      </c>
      <c r="X32" s="31">
        <f t="shared" si="0"/>
        <v>682077534</v>
      </c>
      <c r="Y32" s="31">
        <f t="shared" si="0"/>
        <v>106297216</v>
      </c>
      <c r="Z32" s="32">
        <f>+IF(X32&lt;&gt;0,+(Y32/X32)*100,0)</f>
        <v>15.584330329226178</v>
      </c>
      <c r="AA32" s="29">
        <f>SUM(AA6:AA31)</f>
        <v>2728310267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559261547</v>
      </c>
      <c r="D34" s="20"/>
      <c r="E34" s="21">
        <v>603040296</v>
      </c>
      <c r="F34" s="22">
        <v>603040296</v>
      </c>
      <c r="G34" s="22">
        <v>44251484</v>
      </c>
      <c r="H34" s="22">
        <v>47499808</v>
      </c>
      <c r="I34" s="22">
        <v>46356465</v>
      </c>
      <c r="J34" s="22">
        <v>138107757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138107757</v>
      </c>
      <c r="X34" s="22">
        <v>150760194</v>
      </c>
      <c r="Y34" s="22">
        <v>-12652437</v>
      </c>
      <c r="Z34" s="23">
        <v>-8.3924255231457181</v>
      </c>
      <c r="AA34" s="20">
        <v>603040296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72716251</v>
      </c>
      <c r="D37" s="20"/>
      <c r="E37" s="21">
        <v>90616065</v>
      </c>
      <c r="F37" s="22">
        <v>90616065</v>
      </c>
      <c r="G37" s="22">
        <v>255770</v>
      </c>
      <c r="H37" s="22">
        <v>241624</v>
      </c>
      <c r="I37" s="22">
        <v>5490523</v>
      </c>
      <c r="J37" s="22">
        <v>5987917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5987917</v>
      </c>
      <c r="X37" s="22">
        <v>22654494</v>
      </c>
      <c r="Y37" s="22">
        <v>-16666577</v>
      </c>
      <c r="Z37" s="23">
        <v>-73.568524637981326</v>
      </c>
      <c r="AA37" s="20">
        <v>90616065</v>
      </c>
    </row>
    <row r="38" spans="1:27" ht="13.5" x14ac:dyDescent="0.25">
      <c r="A38" s="19" t="s">
        <v>64</v>
      </c>
      <c r="B38" s="15" t="s">
        <v>32</v>
      </c>
      <c r="C38" s="20">
        <v>568977685</v>
      </c>
      <c r="D38" s="20"/>
      <c r="E38" s="21">
        <v>589423035</v>
      </c>
      <c r="F38" s="22">
        <v>589423035</v>
      </c>
      <c r="G38" s="22">
        <v>43290963</v>
      </c>
      <c r="H38" s="22">
        <v>43290963</v>
      </c>
      <c r="I38" s="22">
        <v>60773832</v>
      </c>
      <c r="J38" s="22">
        <v>147355758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147355758</v>
      </c>
      <c r="X38" s="22">
        <v>147355761</v>
      </c>
      <c r="Y38" s="22">
        <v>-3</v>
      </c>
      <c r="Z38" s="23"/>
      <c r="AA38" s="20">
        <v>589423035</v>
      </c>
    </row>
    <row r="39" spans="1:27" ht="13.5" x14ac:dyDescent="0.25">
      <c r="A39" s="19" t="s">
        <v>65</v>
      </c>
      <c r="B39" s="15" t="s">
        <v>32</v>
      </c>
      <c r="C39" s="20">
        <v>146502880</v>
      </c>
      <c r="D39" s="20"/>
      <c r="E39" s="21">
        <v>146502880</v>
      </c>
      <c r="F39" s="22">
        <v>146502880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36625722</v>
      </c>
      <c r="Y39" s="22">
        <v>-36625722</v>
      </c>
      <c r="Z39" s="23">
        <v>-100</v>
      </c>
      <c r="AA39" s="20">
        <v>146502880</v>
      </c>
    </row>
    <row r="40" spans="1:27" ht="13.5" x14ac:dyDescent="0.25">
      <c r="A40" s="19" t="s">
        <v>40</v>
      </c>
      <c r="B40" s="15" t="s">
        <v>32</v>
      </c>
      <c r="C40" s="20">
        <v>44292977</v>
      </c>
      <c r="D40" s="20"/>
      <c r="E40" s="21">
        <v>46241868</v>
      </c>
      <c r="F40" s="22">
        <v>46241868</v>
      </c>
      <c r="G40" s="22">
        <v>1578844</v>
      </c>
      <c r="H40" s="22">
        <v>230269</v>
      </c>
      <c r="I40" s="22">
        <v>113561</v>
      </c>
      <c r="J40" s="22">
        <v>1922674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1922674</v>
      </c>
      <c r="X40" s="22">
        <v>11560467</v>
      </c>
      <c r="Y40" s="22">
        <v>-9637793</v>
      </c>
      <c r="Z40" s="23">
        <v>-83.368543848617875</v>
      </c>
      <c r="AA40" s="20">
        <v>46241868</v>
      </c>
    </row>
    <row r="41" spans="1:27" ht="13.5" x14ac:dyDescent="0.25">
      <c r="A41" s="19" t="s">
        <v>66</v>
      </c>
      <c r="B41" s="15" t="s">
        <v>32</v>
      </c>
      <c r="C41" s="20">
        <v>438354322</v>
      </c>
      <c r="D41" s="20"/>
      <c r="E41" s="21">
        <v>504344051</v>
      </c>
      <c r="F41" s="22">
        <v>504344051</v>
      </c>
      <c r="G41" s="22"/>
      <c r="H41" s="22">
        <v>7291120</v>
      </c>
      <c r="I41" s="22">
        <v>47113551</v>
      </c>
      <c r="J41" s="22">
        <v>54404671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54404671</v>
      </c>
      <c r="X41" s="22">
        <v>126086067</v>
      </c>
      <c r="Y41" s="22">
        <v>-71681396</v>
      </c>
      <c r="Z41" s="23">
        <v>-56.851163419983585</v>
      </c>
      <c r="AA41" s="20">
        <v>504344051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142818526</v>
      </c>
      <c r="D44" s="20"/>
      <c r="E44" s="21">
        <v>53834739</v>
      </c>
      <c r="F44" s="22">
        <v>53834739</v>
      </c>
      <c r="G44" s="22">
        <v>365328</v>
      </c>
      <c r="H44" s="22">
        <v>7641257</v>
      </c>
      <c r="I44" s="22">
        <v>14581346</v>
      </c>
      <c r="J44" s="22">
        <v>22587931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22587931</v>
      </c>
      <c r="X44" s="22">
        <v>13458714</v>
      </c>
      <c r="Y44" s="22">
        <v>9129217</v>
      </c>
      <c r="Z44" s="23">
        <v>67.831272735270261</v>
      </c>
      <c r="AA44" s="20">
        <v>53834739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1972924188</v>
      </c>
      <c r="D47" s="29">
        <f t="shared" ref="D47:Y47" si="1">SUM(D34:D46)</f>
        <v>0</v>
      </c>
      <c r="E47" s="30">
        <f t="shared" si="1"/>
        <v>2034002934</v>
      </c>
      <c r="F47" s="31">
        <f t="shared" si="1"/>
        <v>2034002934</v>
      </c>
      <c r="G47" s="31">
        <f t="shared" si="1"/>
        <v>89742389</v>
      </c>
      <c r="H47" s="31">
        <f t="shared" si="1"/>
        <v>106195041</v>
      </c>
      <c r="I47" s="31">
        <f t="shared" si="1"/>
        <v>174429278</v>
      </c>
      <c r="J47" s="31">
        <f t="shared" si="1"/>
        <v>370366708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370366708</v>
      </c>
      <c r="X47" s="31">
        <f t="shared" si="1"/>
        <v>508501419</v>
      </c>
      <c r="Y47" s="31">
        <f t="shared" si="1"/>
        <v>-138134711</v>
      </c>
      <c r="Z47" s="32">
        <f>+IF(X47&lt;&gt;0,+(Y47/X47)*100,0)</f>
        <v>-27.165059100847859</v>
      </c>
      <c r="AA47" s="29">
        <f>SUM(AA34:AA46)</f>
        <v>2034002934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640075942</v>
      </c>
      <c r="D48" s="39">
        <f t="shared" si="2"/>
        <v>0</v>
      </c>
      <c r="E48" s="40">
        <f t="shared" si="2"/>
        <v>694307333</v>
      </c>
      <c r="F48" s="41">
        <f t="shared" si="2"/>
        <v>694307333</v>
      </c>
      <c r="G48" s="41">
        <f t="shared" si="2"/>
        <v>435854182</v>
      </c>
      <c r="H48" s="41">
        <f t="shared" si="2"/>
        <v>23591434</v>
      </c>
      <c r="I48" s="41">
        <f t="shared" si="2"/>
        <v>-41437574</v>
      </c>
      <c r="J48" s="41">
        <f t="shared" si="2"/>
        <v>418008042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418008042</v>
      </c>
      <c r="X48" s="41">
        <f t="shared" si="2"/>
        <v>173576115</v>
      </c>
      <c r="Y48" s="41">
        <f t="shared" si="2"/>
        <v>244431927</v>
      </c>
      <c r="Z48" s="42">
        <f>+IF(X48&lt;&gt;0,+(Y48/X48)*100,0)</f>
        <v>140.82117634675714</v>
      </c>
      <c r="AA48" s="39">
        <f>+AA32-AA47</f>
        <v>694307333</v>
      </c>
    </row>
    <row r="49" spans="1:27" ht="25.5" x14ac:dyDescent="0.25">
      <c r="A49" s="43" t="s">
        <v>74</v>
      </c>
      <c r="B49" s="15" t="s">
        <v>32</v>
      </c>
      <c r="C49" s="20">
        <v>67079487</v>
      </c>
      <c r="D49" s="20"/>
      <c r="E49" s="21">
        <v>21000000</v>
      </c>
      <c r="F49" s="22">
        <v>21000000</v>
      </c>
      <c r="G49" s="22"/>
      <c r="H49" s="22">
        <v>449739</v>
      </c>
      <c r="I49" s="22"/>
      <c r="J49" s="22">
        <v>449739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449739</v>
      </c>
      <c r="X49" s="22">
        <v>5250000</v>
      </c>
      <c r="Y49" s="22">
        <v>-4800261</v>
      </c>
      <c r="Z49" s="23">
        <v>-91.433542857142854</v>
      </c>
      <c r="AA49" s="20">
        <v>21000000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707155429</v>
      </c>
      <c r="D51" s="48">
        <f t="shared" si="3"/>
        <v>0</v>
      </c>
      <c r="E51" s="49">
        <f t="shared" si="3"/>
        <v>715307333</v>
      </c>
      <c r="F51" s="50">
        <f t="shared" si="3"/>
        <v>715307333</v>
      </c>
      <c r="G51" s="50">
        <f t="shared" si="3"/>
        <v>435854182</v>
      </c>
      <c r="H51" s="50">
        <f t="shared" si="3"/>
        <v>24041173</v>
      </c>
      <c r="I51" s="50">
        <f t="shared" si="3"/>
        <v>-41437574</v>
      </c>
      <c r="J51" s="50">
        <f t="shared" si="3"/>
        <v>418457781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418457781</v>
      </c>
      <c r="X51" s="50">
        <f t="shared" si="3"/>
        <v>178826115</v>
      </c>
      <c r="Y51" s="50">
        <f t="shared" si="3"/>
        <v>239631666</v>
      </c>
      <c r="Z51" s="51">
        <f>+IF(X51&lt;&gt;0,+(Y51/X51)*100,0)</f>
        <v>134.00261253788352</v>
      </c>
      <c r="AA51" s="48">
        <f>SUM(AA48:AA50)</f>
        <v>715307333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707155429</v>
      </c>
      <c r="D53" s="54">
        <f>+D51-D52</f>
        <v>0</v>
      </c>
      <c r="E53" s="55">
        <f t="shared" si="4"/>
        <v>715307333</v>
      </c>
      <c r="F53" s="56">
        <f t="shared" si="4"/>
        <v>715307333</v>
      </c>
      <c r="G53" s="56">
        <f t="shared" si="4"/>
        <v>435854182</v>
      </c>
      <c r="H53" s="56">
        <f t="shared" si="4"/>
        <v>24041173</v>
      </c>
      <c r="I53" s="56">
        <f t="shared" si="4"/>
        <v>-41437574</v>
      </c>
      <c r="J53" s="56">
        <f t="shared" si="4"/>
        <v>418457781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418457781</v>
      </c>
      <c r="X53" s="56">
        <f t="shared" si="4"/>
        <v>178826115</v>
      </c>
      <c r="Y53" s="56">
        <f t="shared" si="4"/>
        <v>239631666</v>
      </c>
      <c r="Z53" s="57">
        <f>+IF(X53&lt;&gt;0,+(Y53/X53)*100,0)</f>
        <v>134.00261253788352</v>
      </c>
      <c r="AA53" s="54">
        <f>+AA51-AA52</f>
        <v>715307333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707155429</v>
      </c>
      <c r="D56" s="48">
        <f>SUM(D53:D55)</f>
        <v>0</v>
      </c>
      <c r="E56" s="49">
        <f t="shared" si="5"/>
        <v>715307333</v>
      </c>
      <c r="F56" s="50">
        <f t="shared" si="5"/>
        <v>715307333</v>
      </c>
      <c r="G56" s="50">
        <f t="shared" si="5"/>
        <v>435854182</v>
      </c>
      <c r="H56" s="50">
        <f t="shared" si="5"/>
        <v>24041173</v>
      </c>
      <c r="I56" s="50">
        <f t="shared" si="5"/>
        <v>-41437574</v>
      </c>
      <c r="J56" s="50">
        <f t="shared" si="5"/>
        <v>418457781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418457781</v>
      </c>
      <c r="X56" s="50">
        <f t="shared" si="5"/>
        <v>178826115</v>
      </c>
      <c r="Y56" s="50">
        <f t="shared" si="5"/>
        <v>239631666</v>
      </c>
      <c r="Z56" s="51">
        <f>+IF(X56&lt;&gt;0,+(Y56/X56)*100,0)</f>
        <v>134.00261253788352</v>
      </c>
      <c r="AA56" s="48">
        <f>SUM(AA53:AA55)</f>
        <v>715307333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707155429</v>
      </c>
      <c r="D59" s="65">
        <f>SUM(D56:D58)</f>
        <v>0</v>
      </c>
      <c r="E59" s="66">
        <f t="shared" si="6"/>
        <v>715307333</v>
      </c>
      <c r="F59" s="67">
        <f t="shared" si="6"/>
        <v>715307333</v>
      </c>
      <c r="G59" s="67">
        <f t="shared" si="6"/>
        <v>435854182</v>
      </c>
      <c r="H59" s="67">
        <f t="shared" si="6"/>
        <v>24041173</v>
      </c>
      <c r="I59" s="67">
        <f t="shared" si="6"/>
        <v>-41437574</v>
      </c>
      <c r="J59" s="67">
        <f t="shared" si="6"/>
        <v>418457781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418457781</v>
      </c>
      <c r="X59" s="67">
        <f t="shared" si="6"/>
        <v>178826115</v>
      </c>
      <c r="Y59" s="67">
        <f t="shared" si="6"/>
        <v>239631666</v>
      </c>
      <c r="Z59" s="68">
        <f>+IF(X59&lt;&gt;0,+(Y59/X59)*100,0)</f>
        <v>134.00261253788352</v>
      </c>
      <c r="AA59" s="65">
        <f>SUM(AA56:AA58)</f>
        <v>715307333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2340744746</v>
      </c>
      <c r="D9" s="20"/>
      <c r="E9" s="21">
        <v>2571163000</v>
      </c>
      <c r="F9" s="22">
        <v>2571163000</v>
      </c>
      <c r="G9" s="22">
        <v>235527649</v>
      </c>
      <c r="H9" s="22">
        <v>239843331</v>
      </c>
      <c r="I9" s="22">
        <v>245534765</v>
      </c>
      <c r="J9" s="22">
        <v>720905745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720905745</v>
      </c>
      <c r="X9" s="22">
        <v>645201006</v>
      </c>
      <c r="Y9" s="22">
        <v>75704739</v>
      </c>
      <c r="Z9" s="23">
        <v>11.733512238200076</v>
      </c>
      <c r="AA9" s="20">
        <v>2571163000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133000</v>
      </c>
      <c r="F10" s="22">
        <v>133000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3315</v>
      </c>
      <c r="Y10" s="22">
        <v>-3315</v>
      </c>
      <c r="Z10" s="23">
        <v>-100</v>
      </c>
      <c r="AA10" s="20">
        <v>133000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29639000</v>
      </c>
      <c r="F13" s="22">
        <v>29639000</v>
      </c>
      <c r="G13" s="22">
        <v>3709708</v>
      </c>
      <c r="H13" s="22">
        <v>3133453</v>
      </c>
      <c r="I13" s="22">
        <v>4305422</v>
      </c>
      <c r="J13" s="22">
        <v>11148583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11148583</v>
      </c>
      <c r="X13" s="22">
        <v>7409997</v>
      </c>
      <c r="Y13" s="22">
        <v>3738586</v>
      </c>
      <c r="Z13" s="23">
        <v>50.453272788099646</v>
      </c>
      <c r="AA13" s="20">
        <v>29639000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130</v>
      </c>
      <c r="I19" s="22"/>
      <c r="J19" s="22">
        <v>130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130</v>
      </c>
      <c r="X19" s="22"/>
      <c r="Y19" s="22">
        <v>130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108839499</v>
      </c>
      <c r="H25" s="22">
        <v>108839499</v>
      </c>
      <c r="I25" s="22">
        <v>108839499</v>
      </c>
      <c r="J25" s="22">
        <v>326518497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326518497</v>
      </c>
      <c r="X25" s="22"/>
      <c r="Y25" s="22">
        <v>326518497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2340744746</v>
      </c>
      <c r="D32" s="29">
        <f t="shared" ref="D32:Y32" si="0">SUM(D6:D31)</f>
        <v>0</v>
      </c>
      <c r="E32" s="30">
        <f t="shared" si="0"/>
        <v>2600935000</v>
      </c>
      <c r="F32" s="31">
        <f t="shared" si="0"/>
        <v>2600935000</v>
      </c>
      <c r="G32" s="31">
        <f t="shared" si="0"/>
        <v>348077191</v>
      </c>
      <c r="H32" s="31">
        <f t="shared" si="0"/>
        <v>351816413</v>
      </c>
      <c r="I32" s="31">
        <f t="shared" si="0"/>
        <v>358679686</v>
      </c>
      <c r="J32" s="31">
        <f t="shared" si="0"/>
        <v>1058573290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1058573290</v>
      </c>
      <c r="X32" s="31">
        <f t="shared" si="0"/>
        <v>652614318</v>
      </c>
      <c r="Y32" s="31">
        <f t="shared" si="0"/>
        <v>405958972</v>
      </c>
      <c r="Z32" s="32">
        <f>+IF(X32&lt;&gt;0,+(Y32/X32)*100,0)</f>
        <v>62.205036083808388</v>
      </c>
      <c r="AA32" s="29">
        <f>SUM(AA6:AA31)</f>
        <v>2600935000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23957439</v>
      </c>
      <c r="D34" s="20"/>
      <c r="E34" s="21">
        <v>1398793000</v>
      </c>
      <c r="F34" s="22">
        <v>1398793000</v>
      </c>
      <c r="G34" s="22">
        <v>120773353</v>
      </c>
      <c r="H34" s="22">
        <v>113304562</v>
      </c>
      <c r="I34" s="22">
        <v>117700804</v>
      </c>
      <c r="J34" s="22">
        <v>351778719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351778719</v>
      </c>
      <c r="X34" s="22">
        <v>338762887</v>
      </c>
      <c r="Y34" s="22">
        <v>13015832</v>
      </c>
      <c r="Z34" s="23">
        <v>3.8421658627557984</v>
      </c>
      <c r="AA34" s="20">
        <v>1398793000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56822827</v>
      </c>
      <c r="D37" s="20"/>
      <c r="E37" s="21">
        <v>110551000</v>
      </c>
      <c r="F37" s="22">
        <v>110551000</v>
      </c>
      <c r="G37" s="22">
        <v>5395064</v>
      </c>
      <c r="H37" s="22">
        <v>10446378</v>
      </c>
      <c r="I37" s="22">
        <v>6477819</v>
      </c>
      <c r="J37" s="22">
        <v>22319261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22319261</v>
      </c>
      <c r="X37" s="22">
        <v>26467632</v>
      </c>
      <c r="Y37" s="22">
        <v>-4148371</v>
      </c>
      <c r="Z37" s="23">
        <v>-15.673374180206224</v>
      </c>
      <c r="AA37" s="20">
        <v>110551000</v>
      </c>
    </row>
    <row r="38" spans="1:27" ht="13.5" x14ac:dyDescent="0.25">
      <c r="A38" s="19" t="s">
        <v>64</v>
      </c>
      <c r="B38" s="15" t="s">
        <v>32</v>
      </c>
      <c r="C38" s="20">
        <v>415310987</v>
      </c>
      <c r="D38" s="20"/>
      <c r="E38" s="21">
        <v>627080000</v>
      </c>
      <c r="F38" s="22">
        <v>627080000</v>
      </c>
      <c r="G38" s="22">
        <v>52256662</v>
      </c>
      <c r="H38" s="22">
        <v>52256662</v>
      </c>
      <c r="I38" s="22">
        <v>52256662</v>
      </c>
      <c r="J38" s="22">
        <v>156769986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156769986</v>
      </c>
      <c r="X38" s="22">
        <v>156767997</v>
      </c>
      <c r="Y38" s="22">
        <v>1989</v>
      </c>
      <c r="Z38" s="23"/>
      <c r="AA38" s="20">
        <v>627080000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66793000</v>
      </c>
      <c r="F39" s="22">
        <v>66793000</v>
      </c>
      <c r="G39" s="22">
        <v>5686067</v>
      </c>
      <c r="H39" s="22">
        <v>5785124</v>
      </c>
      <c r="I39" s="22">
        <v>5736153</v>
      </c>
      <c r="J39" s="22">
        <v>17207344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17207344</v>
      </c>
      <c r="X39" s="22">
        <v>14877888</v>
      </c>
      <c r="Y39" s="22">
        <v>2329456</v>
      </c>
      <c r="Z39" s="23">
        <v>15.657168544352531</v>
      </c>
      <c r="AA39" s="20">
        <v>66793000</v>
      </c>
    </row>
    <row r="40" spans="1:27" ht="13.5" x14ac:dyDescent="0.25">
      <c r="A40" s="19" t="s">
        <v>40</v>
      </c>
      <c r="B40" s="15" t="s">
        <v>32</v>
      </c>
      <c r="C40" s="20">
        <v>38380410</v>
      </c>
      <c r="D40" s="20"/>
      <c r="E40" s="21"/>
      <c r="F40" s="22"/>
      <c r="G40" s="22"/>
      <c r="H40" s="22"/>
      <c r="I40" s="22">
        <v>14413854</v>
      </c>
      <c r="J40" s="22">
        <v>14413854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14413854</v>
      </c>
      <c r="X40" s="22"/>
      <c r="Y40" s="22">
        <v>14413854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64767470</v>
      </c>
      <c r="D41" s="20"/>
      <c r="E41" s="21">
        <v>74043000</v>
      </c>
      <c r="F41" s="22">
        <v>74043000</v>
      </c>
      <c r="G41" s="22">
        <v>9189083</v>
      </c>
      <c r="H41" s="22">
        <v>859107</v>
      </c>
      <c r="I41" s="22">
        <v>2742140</v>
      </c>
      <c r="J41" s="22">
        <v>12790330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12790330</v>
      </c>
      <c r="X41" s="22">
        <v>16008301</v>
      </c>
      <c r="Y41" s="22">
        <v>-3217971</v>
      </c>
      <c r="Z41" s="23">
        <v>-20.101889638381987</v>
      </c>
      <c r="AA41" s="20">
        <v>74043000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213648361</v>
      </c>
      <c r="D44" s="20"/>
      <c r="E44" s="21">
        <v>1167134000</v>
      </c>
      <c r="F44" s="22">
        <v>1167134000</v>
      </c>
      <c r="G44" s="22">
        <v>99440731</v>
      </c>
      <c r="H44" s="22">
        <v>100734091</v>
      </c>
      <c r="I44" s="22">
        <v>118466335</v>
      </c>
      <c r="J44" s="22">
        <v>318641157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318641157</v>
      </c>
      <c r="X44" s="22">
        <v>282226551</v>
      </c>
      <c r="Y44" s="22">
        <v>36414606</v>
      </c>
      <c r="Z44" s="23">
        <v>12.902615246855353</v>
      </c>
      <c r="AA44" s="20">
        <v>1167134000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812887494</v>
      </c>
      <c r="D47" s="29">
        <f t="shared" ref="D47:Y47" si="1">SUM(D34:D46)</f>
        <v>0</v>
      </c>
      <c r="E47" s="30">
        <f t="shared" si="1"/>
        <v>3444394000</v>
      </c>
      <c r="F47" s="31">
        <f t="shared" si="1"/>
        <v>3444394000</v>
      </c>
      <c r="G47" s="31">
        <f t="shared" si="1"/>
        <v>292740960</v>
      </c>
      <c r="H47" s="31">
        <f t="shared" si="1"/>
        <v>283385924</v>
      </c>
      <c r="I47" s="31">
        <f t="shared" si="1"/>
        <v>317793767</v>
      </c>
      <c r="J47" s="31">
        <f t="shared" si="1"/>
        <v>893920651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893920651</v>
      </c>
      <c r="X47" s="31">
        <f t="shared" si="1"/>
        <v>835111256</v>
      </c>
      <c r="Y47" s="31">
        <f t="shared" si="1"/>
        <v>58809395</v>
      </c>
      <c r="Z47" s="32">
        <f>+IF(X47&lt;&gt;0,+(Y47/X47)*100,0)</f>
        <v>7.0421030224983578</v>
      </c>
      <c r="AA47" s="29">
        <f>SUM(AA34:AA46)</f>
        <v>3444394000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1527857252</v>
      </c>
      <c r="D48" s="39">
        <f t="shared" si="2"/>
        <v>0</v>
      </c>
      <c r="E48" s="40">
        <f t="shared" si="2"/>
        <v>-843459000</v>
      </c>
      <c r="F48" s="41">
        <f t="shared" si="2"/>
        <v>-843459000</v>
      </c>
      <c r="G48" s="41">
        <f t="shared" si="2"/>
        <v>55336231</v>
      </c>
      <c r="H48" s="41">
        <f t="shared" si="2"/>
        <v>68430489</v>
      </c>
      <c r="I48" s="41">
        <f t="shared" si="2"/>
        <v>40885919</v>
      </c>
      <c r="J48" s="41">
        <f t="shared" si="2"/>
        <v>164652639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164652639</v>
      </c>
      <c r="X48" s="41">
        <f t="shared" si="2"/>
        <v>-182496938</v>
      </c>
      <c r="Y48" s="41">
        <f t="shared" si="2"/>
        <v>347149577</v>
      </c>
      <c r="Z48" s="42">
        <f>+IF(X48&lt;&gt;0,+(Y48/X48)*100,0)</f>
        <v>-190.22213786403364</v>
      </c>
      <c r="AA48" s="39">
        <f>+AA32-AA47</f>
        <v>-843459000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1527857252</v>
      </c>
      <c r="D51" s="48">
        <f t="shared" si="3"/>
        <v>0</v>
      </c>
      <c r="E51" s="49">
        <f t="shared" si="3"/>
        <v>-843459000</v>
      </c>
      <c r="F51" s="50">
        <f t="shared" si="3"/>
        <v>-843459000</v>
      </c>
      <c r="G51" s="50">
        <f t="shared" si="3"/>
        <v>55336231</v>
      </c>
      <c r="H51" s="50">
        <f t="shared" si="3"/>
        <v>68430489</v>
      </c>
      <c r="I51" s="50">
        <f t="shared" si="3"/>
        <v>40885919</v>
      </c>
      <c r="J51" s="50">
        <f t="shared" si="3"/>
        <v>164652639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164652639</v>
      </c>
      <c r="X51" s="50">
        <f t="shared" si="3"/>
        <v>-182496938</v>
      </c>
      <c r="Y51" s="50">
        <f t="shared" si="3"/>
        <v>347149577</v>
      </c>
      <c r="Z51" s="51">
        <f>+IF(X51&lt;&gt;0,+(Y51/X51)*100,0)</f>
        <v>-190.22213786403364</v>
      </c>
      <c r="AA51" s="48">
        <f>SUM(AA48:AA50)</f>
        <v>-843459000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1527857252</v>
      </c>
      <c r="D53" s="54">
        <f>+D51-D52</f>
        <v>0</v>
      </c>
      <c r="E53" s="55">
        <f t="shared" si="4"/>
        <v>-843459000</v>
      </c>
      <c r="F53" s="56">
        <f t="shared" si="4"/>
        <v>-843459000</v>
      </c>
      <c r="G53" s="56">
        <f t="shared" si="4"/>
        <v>55336231</v>
      </c>
      <c r="H53" s="56">
        <f t="shared" si="4"/>
        <v>68430489</v>
      </c>
      <c r="I53" s="56">
        <f t="shared" si="4"/>
        <v>40885919</v>
      </c>
      <c r="J53" s="56">
        <f t="shared" si="4"/>
        <v>164652639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164652639</v>
      </c>
      <c r="X53" s="56">
        <f t="shared" si="4"/>
        <v>-182496938</v>
      </c>
      <c r="Y53" s="56">
        <f t="shared" si="4"/>
        <v>347149577</v>
      </c>
      <c r="Z53" s="57">
        <f>+IF(X53&lt;&gt;0,+(Y53/X53)*100,0)</f>
        <v>-190.22213786403364</v>
      </c>
      <c r="AA53" s="54">
        <f>+AA51-AA52</f>
        <v>-843459000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1527857252</v>
      </c>
      <c r="D56" s="48">
        <f>SUM(D53:D55)</f>
        <v>0</v>
      </c>
      <c r="E56" s="49">
        <f t="shared" si="5"/>
        <v>-843459000</v>
      </c>
      <c r="F56" s="50">
        <f t="shared" si="5"/>
        <v>-843459000</v>
      </c>
      <c r="G56" s="50">
        <f t="shared" si="5"/>
        <v>55336231</v>
      </c>
      <c r="H56" s="50">
        <f t="shared" si="5"/>
        <v>68430489</v>
      </c>
      <c r="I56" s="50">
        <f t="shared" si="5"/>
        <v>40885919</v>
      </c>
      <c r="J56" s="50">
        <f t="shared" si="5"/>
        <v>164652639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164652639</v>
      </c>
      <c r="X56" s="50">
        <f t="shared" si="5"/>
        <v>-182496938</v>
      </c>
      <c r="Y56" s="50">
        <f t="shared" si="5"/>
        <v>347149577</v>
      </c>
      <c r="Z56" s="51">
        <f>+IF(X56&lt;&gt;0,+(Y56/X56)*100,0)</f>
        <v>-190.22213786403364</v>
      </c>
      <c r="AA56" s="48">
        <f>SUM(AA53:AA55)</f>
        <v>-843459000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1527857252</v>
      </c>
      <c r="D59" s="65">
        <f>SUM(D56:D58)</f>
        <v>0</v>
      </c>
      <c r="E59" s="66">
        <f t="shared" si="6"/>
        <v>-843459000</v>
      </c>
      <c r="F59" s="67">
        <f t="shared" si="6"/>
        <v>-843459000</v>
      </c>
      <c r="G59" s="67">
        <f t="shared" si="6"/>
        <v>55336231</v>
      </c>
      <c r="H59" s="67">
        <f t="shared" si="6"/>
        <v>68430489</v>
      </c>
      <c r="I59" s="67">
        <f t="shared" si="6"/>
        <v>40885919</v>
      </c>
      <c r="J59" s="67">
        <f t="shared" si="6"/>
        <v>164652639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164652639</v>
      </c>
      <c r="X59" s="67">
        <f t="shared" si="6"/>
        <v>-182496938</v>
      </c>
      <c r="Y59" s="67">
        <f t="shared" si="6"/>
        <v>347149577</v>
      </c>
      <c r="Z59" s="68">
        <f>+IF(X59&lt;&gt;0,+(Y59/X59)*100,0)</f>
        <v>-190.22213786403364</v>
      </c>
      <c r="AA59" s="65">
        <f>SUM(AA56:AA58)</f>
        <v>-843459000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1810116273</v>
      </c>
      <c r="F9" s="22">
        <v>1810116273</v>
      </c>
      <c r="G9" s="22"/>
      <c r="H9" s="22"/>
      <c r="I9" s="22">
        <v>660152228</v>
      </c>
      <c r="J9" s="22">
        <v>660152228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660152228</v>
      </c>
      <c r="X9" s="22">
        <v>463737492</v>
      </c>
      <c r="Y9" s="22">
        <v>196414736</v>
      </c>
      <c r="Z9" s="23">
        <v>42.354724254212343</v>
      </c>
      <c r="AA9" s="20">
        <v>1810116273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1308485</v>
      </c>
      <c r="F10" s="22">
        <v>1308485</v>
      </c>
      <c r="G10" s="22"/>
      <c r="H10" s="22"/>
      <c r="I10" s="22">
        <v>17846</v>
      </c>
      <c r="J10" s="22">
        <v>17846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17846</v>
      </c>
      <c r="X10" s="22">
        <v>436161</v>
      </c>
      <c r="Y10" s="22">
        <v>-418315</v>
      </c>
      <c r="Z10" s="23">
        <v>-95.908391626028006</v>
      </c>
      <c r="AA10" s="20">
        <v>1308485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1266</v>
      </c>
      <c r="F13" s="22">
        <v>1266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423</v>
      </c>
      <c r="Y13" s="22">
        <v>-423</v>
      </c>
      <c r="Z13" s="23">
        <v>-100</v>
      </c>
      <c r="AA13" s="20">
        <v>1266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3456</v>
      </c>
      <c r="Y17" s="22">
        <v>-3456</v>
      </c>
      <c r="Z17" s="23">
        <v>-100</v>
      </c>
      <c r="AA17" s="20">
        <v>10364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350956</v>
      </c>
      <c r="F19" s="22">
        <v>350956</v>
      </c>
      <c r="G19" s="22"/>
      <c r="H19" s="22"/>
      <c r="I19" s="22">
        <v>3984</v>
      </c>
      <c r="J19" s="22">
        <v>3984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3984</v>
      </c>
      <c r="X19" s="22">
        <v>116985</v>
      </c>
      <c r="Y19" s="22">
        <v>-113001</v>
      </c>
      <c r="Z19" s="23">
        <v>-96.594435183997945</v>
      </c>
      <c r="AA19" s="20">
        <v>350956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13980000</v>
      </c>
      <c r="F25" s="22">
        <v>13980000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13980000</v>
      </c>
      <c r="Y25" s="22">
        <v>-13980000</v>
      </c>
      <c r="Z25" s="23">
        <v>-100</v>
      </c>
      <c r="AA25" s="20">
        <v>13980000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1825767344</v>
      </c>
      <c r="F32" s="31">
        <f t="shared" si="0"/>
        <v>1825767344</v>
      </c>
      <c r="G32" s="31">
        <f t="shared" si="0"/>
        <v>0</v>
      </c>
      <c r="H32" s="31">
        <f t="shared" si="0"/>
        <v>0</v>
      </c>
      <c r="I32" s="31">
        <f t="shared" si="0"/>
        <v>660174058</v>
      </c>
      <c r="J32" s="31">
        <f t="shared" si="0"/>
        <v>660174058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660174058</v>
      </c>
      <c r="X32" s="31">
        <f t="shared" si="0"/>
        <v>478274517</v>
      </c>
      <c r="Y32" s="31">
        <f t="shared" si="0"/>
        <v>181899541</v>
      </c>
      <c r="Z32" s="32">
        <f>+IF(X32&lt;&gt;0,+(Y32/X32)*100,0)</f>
        <v>38.032455114057434</v>
      </c>
      <c r="AA32" s="29">
        <f>SUM(AA6:AA31)</f>
        <v>1825767344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437287647</v>
      </c>
      <c r="F34" s="22">
        <v>437287647</v>
      </c>
      <c r="G34" s="22"/>
      <c r="H34" s="22"/>
      <c r="I34" s="22">
        <v>110155931</v>
      </c>
      <c r="J34" s="22">
        <v>110155931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110155931</v>
      </c>
      <c r="X34" s="22">
        <v>102362052</v>
      </c>
      <c r="Y34" s="22">
        <v>7793879</v>
      </c>
      <c r="Z34" s="23">
        <v>7.6140316139813216</v>
      </c>
      <c r="AA34" s="20">
        <v>437287647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4292116</v>
      </c>
      <c r="F37" s="22">
        <v>4292116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874099</v>
      </c>
      <c r="Y37" s="22">
        <v>-874099</v>
      </c>
      <c r="Z37" s="23">
        <v>-100</v>
      </c>
      <c r="AA37" s="20">
        <v>4292116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342000915</v>
      </c>
      <c r="F38" s="22">
        <v>342000915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100061323</v>
      </c>
      <c r="Y38" s="22">
        <v>-100061323</v>
      </c>
      <c r="Z38" s="23">
        <v>-100</v>
      </c>
      <c r="AA38" s="20">
        <v>342000915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37119127</v>
      </c>
      <c r="F39" s="22">
        <v>37119127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9279774</v>
      </c>
      <c r="Y39" s="22">
        <v>-9279774</v>
      </c>
      <c r="Z39" s="23">
        <v>-100</v>
      </c>
      <c r="AA39" s="20">
        <v>37119127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72845847</v>
      </c>
      <c r="F40" s="22">
        <v>72845847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72845847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600781889</v>
      </c>
      <c r="F41" s="22">
        <v>600781889</v>
      </c>
      <c r="G41" s="22"/>
      <c r="H41" s="22"/>
      <c r="I41" s="22">
        <v>10338715</v>
      </c>
      <c r="J41" s="22">
        <v>10338715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10338715</v>
      </c>
      <c r="X41" s="22">
        <v>196178967</v>
      </c>
      <c r="Y41" s="22">
        <v>-185840252</v>
      </c>
      <c r="Z41" s="23">
        <v>-94.729957467866583</v>
      </c>
      <c r="AA41" s="20">
        <v>600781889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69201790</v>
      </c>
      <c r="F44" s="22">
        <v>69201790</v>
      </c>
      <c r="G44" s="22"/>
      <c r="H44" s="22"/>
      <c r="I44" s="22">
        <v>7882673</v>
      </c>
      <c r="J44" s="22">
        <v>7882673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7882673</v>
      </c>
      <c r="X44" s="22">
        <v>21977684</v>
      </c>
      <c r="Y44" s="22">
        <v>-14095011</v>
      </c>
      <c r="Z44" s="23">
        <v>-64.133286291676598</v>
      </c>
      <c r="AA44" s="20">
        <v>69201790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1563529331</v>
      </c>
      <c r="F47" s="31">
        <f t="shared" si="1"/>
        <v>1563529331</v>
      </c>
      <c r="G47" s="31">
        <f t="shared" si="1"/>
        <v>0</v>
      </c>
      <c r="H47" s="31">
        <f t="shared" si="1"/>
        <v>0</v>
      </c>
      <c r="I47" s="31">
        <f t="shared" si="1"/>
        <v>128377319</v>
      </c>
      <c r="J47" s="31">
        <f t="shared" si="1"/>
        <v>128377319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128377319</v>
      </c>
      <c r="X47" s="31">
        <f t="shared" si="1"/>
        <v>430733899</v>
      </c>
      <c r="Y47" s="31">
        <f t="shared" si="1"/>
        <v>-302356580</v>
      </c>
      <c r="Z47" s="32">
        <f>+IF(X47&lt;&gt;0,+(Y47/X47)*100,0)</f>
        <v>-70.195677819172531</v>
      </c>
      <c r="AA47" s="29">
        <f>SUM(AA34:AA46)</f>
        <v>1563529331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262238013</v>
      </c>
      <c r="F48" s="41">
        <f t="shared" si="2"/>
        <v>262238013</v>
      </c>
      <c r="G48" s="41">
        <f t="shared" si="2"/>
        <v>0</v>
      </c>
      <c r="H48" s="41">
        <f t="shared" si="2"/>
        <v>0</v>
      </c>
      <c r="I48" s="41">
        <f t="shared" si="2"/>
        <v>531796739</v>
      </c>
      <c r="J48" s="41">
        <f t="shared" si="2"/>
        <v>531796739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531796739</v>
      </c>
      <c r="X48" s="41">
        <f t="shared" si="2"/>
        <v>47540618</v>
      </c>
      <c r="Y48" s="41">
        <f t="shared" si="2"/>
        <v>484256121</v>
      </c>
      <c r="Z48" s="42">
        <f>+IF(X48&lt;&gt;0,+(Y48/X48)*100,0)</f>
        <v>1018.6155362978243</v>
      </c>
      <c r="AA48" s="39">
        <f>+AA32-AA47</f>
        <v>262238013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17500000</v>
      </c>
      <c r="F49" s="22">
        <v>17500000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938846</v>
      </c>
      <c r="Y49" s="22">
        <v>-938846</v>
      </c>
      <c r="Z49" s="23">
        <v>-100</v>
      </c>
      <c r="AA49" s="20">
        <v>17500000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279738013</v>
      </c>
      <c r="F51" s="50">
        <f t="shared" si="3"/>
        <v>279738013</v>
      </c>
      <c r="G51" s="50">
        <f t="shared" si="3"/>
        <v>0</v>
      </c>
      <c r="H51" s="50">
        <f t="shared" si="3"/>
        <v>0</v>
      </c>
      <c r="I51" s="50">
        <f t="shared" si="3"/>
        <v>531796739</v>
      </c>
      <c r="J51" s="50">
        <f t="shared" si="3"/>
        <v>531796739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531796739</v>
      </c>
      <c r="X51" s="50">
        <f t="shared" si="3"/>
        <v>48479464</v>
      </c>
      <c r="Y51" s="50">
        <f t="shared" si="3"/>
        <v>483317275</v>
      </c>
      <c r="Z51" s="51">
        <f>+IF(X51&lt;&gt;0,+(Y51/X51)*100,0)</f>
        <v>996.95259625807751</v>
      </c>
      <c r="AA51" s="48">
        <f>SUM(AA48:AA50)</f>
        <v>279738013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279738013</v>
      </c>
      <c r="F53" s="56">
        <f t="shared" si="4"/>
        <v>279738013</v>
      </c>
      <c r="G53" s="56">
        <f t="shared" si="4"/>
        <v>0</v>
      </c>
      <c r="H53" s="56">
        <f t="shared" si="4"/>
        <v>0</v>
      </c>
      <c r="I53" s="56">
        <f t="shared" si="4"/>
        <v>531796739</v>
      </c>
      <c r="J53" s="56">
        <f t="shared" si="4"/>
        <v>531796739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531796739</v>
      </c>
      <c r="X53" s="56">
        <f t="shared" si="4"/>
        <v>48479464</v>
      </c>
      <c r="Y53" s="56">
        <f t="shared" si="4"/>
        <v>483317275</v>
      </c>
      <c r="Z53" s="57">
        <f>+IF(X53&lt;&gt;0,+(Y53/X53)*100,0)</f>
        <v>996.95259625807751</v>
      </c>
      <c r="AA53" s="54">
        <f>+AA51-AA52</f>
        <v>279738013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279738013</v>
      </c>
      <c r="F56" s="50">
        <f t="shared" si="5"/>
        <v>279738013</v>
      </c>
      <c r="G56" s="50">
        <f t="shared" si="5"/>
        <v>0</v>
      </c>
      <c r="H56" s="50">
        <f t="shared" si="5"/>
        <v>0</v>
      </c>
      <c r="I56" s="50">
        <f t="shared" si="5"/>
        <v>531796739</v>
      </c>
      <c r="J56" s="50">
        <f t="shared" si="5"/>
        <v>531796739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531796739</v>
      </c>
      <c r="X56" s="50">
        <f t="shared" si="5"/>
        <v>48479464</v>
      </c>
      <c r="Y56" s="50">
        <f t="shared" si="5"/>
        <v>483317275</v>
      </c>
      <c r="Z56" s="51">
        <f>+IF(X56&lt;&gt;0,+(Y56/X56)*100,0)</f>
        <v>996.95259625807751</v>
      </c>
      <c r="AA56" s="48">
        <f>SUM(AA53:AA55)</f>
        <v>279738013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279738013</v>
      </c>
      <c r="F59" s="67">
        <f t="shared" si="6"/>
        <v>279738013</v>
      </c>
      <c r="G59" s="67">
        <f t="shared" si="6"/>
        <v>0</v>
      </c>
      <c r="H59" s="67">
        <f t="shared" si="6"/>
        <v>0</v>
      </c>
      <c r="I59" s="67">
        <f t="shared" si="6"/>
        <v>531796739</v>
      </c>
      <c r="J59" s="67">
        <f t="shared" si="6"/>
        <v>531796739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531796739</v>
      </c>
      <c r="X59" s="67">
        <f t="shared" si="6"/>
        <v>48479464</v>
      </c>
      <c r="Y59" s="67">
        <f t="shared" si="6"/>
        <v>483317275</v>
      </c>
      <c r="Z59" s="68">
        <f>+IF(X59&lt;&gt;0,+(Y59/X59)*100,0)</f>
        <v>996.95259625807751</v>
      </c>
      <c r="AA59" s="65">
        <f>SUM(AA56:AA58)</f>
        <v>279738013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966230278</v>
      </c>
      <c r="D9" s="20"/>
      <c r="E9" s="21">
        <v>1019622960</v>
      </c>
      <c r="F9" s="22">
        <v>1019622960</v>
      </c>
      <c r="G9" s="22">
        <v>81300043</v>
      </c>
      <c r="H9" s="22">
        <v>86472011</v>
      </c>
      <c r="I9" s="22">
        <v>84380617</v>
      </c>
      <c r="J9" s="22">
        <v>252152671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252152671</v>
      </c>
      <c r="X9" s="22">
        <v>246251662</v>
      </c>
      <c r="Y9" s="22">
        <v>5901009</v>
      </c>
      <c r="Z9" s="23">
        <v>2.3963326590664797</v>
      </c>
      <c r="AA9" s="20">
        <v>1019622960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690712</v>
      </c>
      <c r="D19" s="20"/>
      <c r="E19" s="21">
        <v>723050</v>
      </c>
      <c r="F19" s="22">
        <v>723050</v>
      </c>
      <c r="G19" s="22">
        <v>86763</v>
      </c>
      <c r="H19" s="22">
        <v>15804</v>
      </c>
      <c r="I19" s="22">
        <v>526</v>
      </c>
      <c r="J19" s="22">
        <v>103093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103093</v>
      </c>
      <c r="X19" s="22">
        <v>180762</v>
      </c>
      <c r="Y19" s="22">
        <v>-77669</v>
      </c>
      <c r="Z19" s="23">
        <v>-42.967548489173609</v>
      </c>
      <c r="AA19" s="20">
        <v>723050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463401945</v>
      </c>
      <c r="D25" s="20"/>
      <c r="E25" s="21">
        <v>508927840</v>
      </c>
      <c r="F25" s="22">
        <v>508927840</v>
      </c>
      <c r="G25" s="22"/>
      <c r="H25" s="22">
        <v>212053248</v>
      </c>
      <c r="I25" s="22"/>
      <c r="J25" s="22">
        <v>212053248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212053248</v>
      </c>
      <c r="X25" s="22">
        <v>127231959</v>
      </c>
      <c r="Y25" s="22">
        <v>84821289</v>
      </c>
      <c r="Z25" s="23">
        <v>66.666653305243855</v>
      </c>
      <c r="AA25" s="20">
        <v>508927840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947325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1431270260</v>
      </c>
      <c r="D32" s="29">
        <f t="shared" ref="D32:Y32" si="0">SUM(D6:D31)</f>
        <v>0</v>
      </c>
      <c r="E32" s="30">
        <f t="shared" si="0"/>
        <v>1529273850</v>
      </c>
      <c r="F32" s="31">
        <f t="shared" si="0"/>
        <v>1529273850</v>
      </c>
      <c r="G32" s="31">
        <f t="shared" si="0"/>
        <v>81386806</v>
      </c>
      <c r="H32" s="31">
        <f t="shared" si="0"/>
        <v>298541063</v>
      </c>
      <c r="I32" s="31">
        <f t="shared" si="0"/>
        <v>84381143</v>
      </c>
      <c r="J32" s="31">
        <f t="shared" si="0"/>
        <v>464309012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464309012</v>
      </c>
      <c r="X32" s="31">
        <f t="shared" si="0"/>
        <v>373664383</v>
      </c>
      <c r="Y32" s="31">
        <f t="shared" si="0"/>
        <v>90644629</v>
      </c>
      <c r="Z32" s="32">
        <f>+IF(X32&lt;&gt;0,+(Y32/X32)*100,0)</f>
        <v>24.258300529542311</v>
      </c>
      <c r="AA32" s="29">
        <f>SUM(AA6:AA31)</f>
        <v>1529273850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676860149</v>
      </c>
      <c r="D34" s="20"/>
      <c r="E34" s="21">
        <v>754177910</v>
      </c>
      <c r="F34" s="22">
        <v>754177910</v>
      </c>
      <c r="G34" s="22">
        <v>54182916</v>
      </c>
      <c r="H34" s="22">
        <v>44095631</v>
      </c>
      <c r="I34" s="22">
        <v>53277080</v>
      </c>
      <c r="J34" s="22">
        <v>151555627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151555627</v>
      </c>
      <c r="X34" s="22">
        <v>163038794</v>
      </c>
      <c r="Y34" s="22">
        <v>-11483167</v>
      </c>
      <c r="Z34" s="23">
        <v>-7.0432114457372643</v>
      </c>
      <c r="AA34" s="20">
        <v>754177910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67738260</v>
      </c>
      <c r="D37" s="20"/>
      <c r="E37" s="21">
        <v>101708400</v>
      </c>
      <c r="F37" s="22">
        <v>101708400</v>
      </c>
      <c r="G37" s="22">
        <v>24304003</v>
      </c>
      <c r="H37" s="22">
        <v>7840517</v>
      </c>
      <c r="I37" s="22">
        <v>8525687</v>
      </c>
      <c r="J37" s="22">
        <v>40670207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40670207</v>
      </c>
      <c r="X37" s="22">
        <v>38562845</v>
      </c>
      <c r="Y37" s="22">
        <v>2107362</v>
      </c>
      <c r="Z37" s="23">
        <v>5.4647472197655542</v>
      </c>
      <c r="AA37" s="20">
        <v>101708400</v>
      </c>
    </row>
    <row r="38" spans="1:27" ht="13.5" x14ac:dyDescent="0.25">
      <c r="A38" s="19" t="s">
        <v>64</v>
      </c>
      <c r="B38" s="15" t="s">
        <v>32</v>
      </c>
      <c r="C38" s="20">
        <v>215172898</v>
      </c>
      <c r="D38" s="20"/>
      <c r="E38" s="21">
        <v>93983670</v>
      </c>
      <c r="F38" s="22">
        <v>93983670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93983670</v>
      </c>
    </row>
    <row r="39" spans="1:27" ht="13.5" x14ac:dyDescent="0.25">
      <c r="A39" s="19" t="s">
        <v>65</v>
      </c>
      <c r="B39" s="15" t="s">
        <v>32</v>
      </c>
      <c r="C39" s="20">
        <v>29383452</v>
      </c>
      <c r="D39" s="20"/>
      <c r="E39" s="21">
        <v>69709490</v>
      </c>
      <c r="F39" s="22">
        <v>69709490</v>
      </c>
      <c r="G39" s="22">
        <v>5423397</v>
      </c>
      <c r="H39" s="22">
        <v>5423397</v>
      </c>
      <c r="I39" s="22">
        <v>-11816515</v>
      </c>
      <c r="J39" s="22">
        <v>-969721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-969721</v>
      </c>
      <c r="X39" s="22">
        <v>17426670</v>
      </c>
      <c r="Y39" s="22">
        <v>-18396391</v>
      </c>
      <c r="Z39" s="23">
        <v>-105.5645800373795</v>
      </c>
      <c r="AA39" s="20">
        <v>69709490</v>
      </c>
    </row>
    <row r="40" spans="1:27" ht="13.5" x14ac:dyDescent="0.25">
      <c r="A40" s="19" t="s">
        <v>40</v>
      </c>
      <c r="B40" s="15" t="s">
        <v>32</v>
      </c>
      <c r="C40" s="20">
        <v>82983372</v>
      </c>
      <c r="D40" s="20"/>
      <c r="E40" s="21">
        <v>80156440</v>
      </c>
      <c r="F40" s="22">
        <v>80156440</v>
      </c>
      <c r="G40" s="22">
        <v>3817004</v>
      </c>
      <c r="H40" s="22">
        <v>7310819</v>
      </c>
      <c r="I40" s="22">
        <v>5380998</v>
      </c>
      <c r="J40" s="22">
        <v>16508821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16508821</v>
      </c>
      <c r="X40" s="22">
        <v>20039109</v>
      </c>
      <c r="Y40" s="22">
        <v>-3530288</v>
      </c>
      <c r="Z40" s="23">
        <v>-17.616990855232135</v>
      </c>
      <c r="AA40" s="20">
        <v>80156440</v>
      </c>
    </row>
    <row r="41" spans="1:27" ht="13.5" x14ac:dyDescent="0.25">
      <c r="A41" s="19" t="s">
        <v>66</v>
      </c>
      <c r="B41" s="15" t="s">
        <v>32</v>
      </c>
      <c r="C41" s="20">
        <v>428420824</v>
      </c>
      <c r="D41" s="20"/>
      <c r="E41" s="21">
        <v>597148200</v>
      </c>
      <c r="F41" s="22">
        <v>597148200</v>
      </c>
      <c r="G41" s="22">
        <v>5753013</v>
      </c>
      <c r="H41" s="22">
        <v>17322162</v>
      </c>
      <c r="I41" s="22">
        <v>42212754</v>
      </c>
      <c r="J41" s="22">
        <v>65287929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65287929</v>
      </c>
      <c r="X41" s="22">
        <v>147230529</v>
      </c>
      <c r="Y41" s="22">
        <v>-81942600</v>
      </c>
      <c r="Z41" s="23">
        <v>-55.655984228651377</v>
      </c>
      <c r="AA41" s="20">
        <v>597148200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9882863</v>
      </c>
      <c r="D44" s="20"/>
      <c r="E44" s="21">
        <v>18085520</v>
      </c>
      <c r="F44" s="22">
        <v>18085520</v>
      </c>
      <c r="G44" s="22">
        <v>1893096</v>
      </c>
      <c r="H44" s="22">
        <v>1002076</v>
      </c>
      <c r="I44" s="22">
        <v>746360</v>
      </c>
      <c r="J44" s="22">
        <v>3641532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3641532</v>
      </c>
      <c r="X44" s="22">
        <v>9962803</v>
      </c>
      <c r="Y44" s="22">
        <v>-6321271</v>
      </c>
      <c r="Z44" s="23">
        <v>-63.448720204544848</v>
      </c>
      <c r="AA44" s="20">
        <v>18085520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-17299</v>
      </c>
      <c r="X46" s="22"/>
      <c r="Y46" s="22">
        <v>-17299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1512079754</v>
      </c>
      <c r="D47" s="29">
        <f t="shared" ref="D47:Y47" si="1">SUM(D34:D46)</f>
        <v>0</v>
      </c>
      <c r="E47" s="30">
        <f t="shared" si="1"/>
        <v>1714969630</v>
      </c>
      <c r="F47" s="31">
        <f t="shared" si="1"/>
        <v>1714969630</v>
      </c>
      <c r="G47" s="31">
        <f t="shared" si="1"/>
        <v>95658004</v>
      </c>
      <c r="H47" s="31">
        <f t="shared" si="1"/>
        <v>82988197</v>
      </c>
      <c r="I47" s="31">
        <f t="shared" si="1"/>
        <v>98030895</v>
      </c>
      <c r="J47" s="31">
        <f t="shared" si="1"/>
        <v>276677096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276677096</v>
      </c>
      <c r="X47" s="31">
        <f t="shared" si="1"/>
        <v>396260750</v>
      </c>
      <c r="Y47" s="31">
        <f t="shared" si="1"/>
        <v>-119583654</v>
      </c>
      <c r="Z47" s="32">
        <f>+IF(X47&lt;&gt;0,+(Y47/X47)*100,0)</f>
        <v>-30.178021416453689</v>
      </c>
      <c r="AA47" s="29">
        <f>SUM(AA34:AA46)</f>
        <v>1714969630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-80809494</v>
      </c>
      <c r="D48" s="39">
        <f t="shared" si="2"/>
        <v>0</v>
      </c>
      <c r="E48" s="40">
        <f t="shared" si="2"/>
        <v>-185695780</v>
      </c>
      <c r="F48" s="41">
        <f t="shared" si="2"/>
        <v>-185695780</v>
      </c>
      <c r="G48" s="41">
        <f t="shared" si="2"/>
        <v>-14271198</v>
      </c>
      <c r="H48" s="41">
        <f t="shared" si="2"/>
        <v>215552866</v>
      </c>
      <c r="I48" s="41">
        <f t="shared" si="2"/>
        <v>-13649752</v>
      </c>
      <c r="J48" s="41">
        <f t="shared" si="2"/>
        <v>187631916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187631916</v>
      </c>
      <c r="X48" s="41">
        <f t="shared" si="2"/>
        <v>-22596367</v>
      </c>
      <c r="Y48" s="41">
        <f t="shared" si="2"/>
        <v>210228283</v>
      </c>
      <c r="Z48" s="42">
        <f>+IF(X48&lt;&gt;0,+(Y48/X48)*100,0)</f>
        <v>-930.36319953557131</v>
      </c>
      <c r="AA48" s="39">
        <f>+AA32-AA47</f>
        <v>-185695780</v>
      </c>
    </row>
    <row r="49" spans="1:27" ht="25.5" x14ac:dyDescent="0.25">
      <c r="A49" s="43" t="s">
        <v>74</v>
      </c>
      <c r="B49" s="15" t="s">
        <v>32</v>
      </c>
      <c r="C49" s="20">
        <v>114698000</v>
      </c>
      <c r="D49" s="20"/>
      <c r="E49" s="21">
        <v>196366270</v>
      </c>
      <c r="F49" s="22">
        <v>196366270</v>
      </c>
      <c r="G49" s="22"/>
      <c r="H49" s="22"/>
      <c r="I49" s="22">
        <v>3928000</v>
      </c>
      <c r="J49" s="22">
        <v>3928000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3928000</v>
      </c>
      <c r="X49" s="22">
        <v>196366270</v>
      </c>
      <c r="Y49" s="22">
        <v>-192438270</v>
      </c>
      <c r="Z49" s="23">
        <v>-97.999656458311307</v>
      </c>
      <c r="AA49" s="20">
        <v>196366270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33888506</v>
      </c>
      <c r="D51" s="48">
        <f t="shared" si="3"/>
        <v>0</v>
      </c>
      <c r="E51" s="49">
        <f t="shared" si="3"/>
        <v>10670490</v>
      </c>
      <c r="F51" s="50">
        <f t="shared" si="3"/>
        <v>10670490</v>
      </c>
      <c r="G51" s="50">
        <f t="shared" si="3"/>
        <v>-14271198</v>
      </c>
      <c r="H51" s="50">
        <f t="shared" si="3"/>
        <v>215552866</v>
      </c>
      <c r="I51" s="50">
        <f t="shared" si="3"/>
        <v>-9721752</v>
      </c>
      <c r="J51" s="50">
        <f t="shared" si="3"/>
        <v>191559916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191559916</v>
      </c>
      <c r="X51" s="50">
        <f t="shared" si="3"/>
        <v>173769903</v>
      </c>
      <c r="Y51" s="50">
        <f t="shared" si="3"/>
        <v>17790013</v>
      </c>
      <c r="Z51" s="51">
        <f>+IF(X51&lt;&gt;0,+(Y51/X51)*100,0)</f>
        <v>10.237683679894786</v>
      </c>
      <c r="AA51" s="48">
        <f>SUM(AA48:AA50)</f>
        <v>10670490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33888506</v>
      </c>
      <c r="D53" s="54">
        <f>+D51-D52</f>
        <v>0</v>
      </c>
      <c r="E53" s="55">
        <f t="shared" si="4"/>
        <v>10670490</v>
      </c>
      <c r="F53" s="56">
        <f t="shared" si="4"/>
        <v>10670490</v>
      </c>
      <c r="G53" s="56">
        <f t="shared" si="4"/>
        <v>-14271198</v>
      </c>
      <c r="H53" s="56">
        <f t="shared" si="4"/>
        <v>215552866</v>
      </c>
      <c r="I53" s="56">
        <f t="shared" si="4"/>
        <v>-9721752</v>
      </c>
      <c r="J53" s="56">
        <f t="shared" si="4"/>
        <v>191559916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191559916</v>
      </c>
      <c r="X53" s="56">
        <f t="shared" si="4"/>
        <v>173769903</v>
      </c>
      <c r="Y53" s="56">
        <f t="shared" si="4"/>
        <v>17790013</v>
      </c>
      <c r="Z53" s="57">
        <f>+IF(X53&lt;&gt;0,+(Y53/X53)*100,0)</f>
        <v>10.237683679894786</v>
      </c>
      <c r="AA53" s="54">
        <f>+AA51-AA52</f>
        <v>10670490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33888506</v>
      </c>
      <c r="D56" s="48">
        <f>SUM(D53:D55)</f>
        <v>0</v>
      </c>
      <c r="E56" s="49">
        <f t="shared" si="5"/>
        <v>10670490</v>
      </c>
      <c r="F56" s="50">
        <f t="shared" si="5"/>
        <v>10670490</v>
      </c>
      <c r="G56" s="50">
        <f t="shared" si="5"/>
        <v>-14271198</v>
      </c>
      <c r="H56" s="50">
        <f t="shared" si="5"/>
        <v>215552866</v>
      </c>
      <c r="I56" s="50">
        <f t="shared" si="5"/>
        <v>-9721752</v>
      </c>
      <c r="J56" s="50">
        <f t="shared" si="5"/>
        <v>191559916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191559916</v>
      </c>
      <c r="X56" s="50">
        <f t="shared" si="5"/>
        <v>173769903</v>
      </c>
      <c r="Y56" s="50">
        <f t="shared" si="5"/>
        <v>17790013</v>
      </c>
      <c r="Z56" s="51">
        <f>+IF(X56&lt;&gt;0,+(Y56/X56)*100,0)</f>
        <v>10.237683679894786</v>
      </c>
      <c r="AA56" s="48">
        <f>SUM(AA53:AA55)</f>
        <v>10670490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33888506</v>
      </c>
      <c r="D59" s="65">
        <f>SUM(D56:D58)</f>
        <v>0</v>
      </c>
      <c r="E59" s="66">
        <f t="shared" si="6"/>
        <v>10670490</v>
      </c>
      <c r="F59" s="67">
        <f t="shared" si="6"/>
        <v>10670490</v>
      </c>
      <c r="G59" s="67">
        <f t="shared" si="6"/>
        <v>-14271198</v>
      </c>
      <c r="H59" s="67">
        <f t="shared" si="6"/>
        <v>215552866</v>
      </c>
      <c r="I59" s="67">
        <f t="shared" si="6"/>
        <v>-9721752</v>
      </c>
      <c r="J59" s="67">
        <f t="shared" si="6"/>
        <v>191559916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191559916</v>
      </c>
      <c r="X59" s="67">
        <f t="shared" si="6"/>
        <v>173769903</v>
      </c>
      <c r="Y59" s="67">
        <f t="shared" si="6"/>
        <v>17790013</v>
      </c>
      <c r="Z59" s="68">
        <f>+IF(X59&lt;&gt;0,+(Y59/X59)*100,0)</f>
        <v>10.237683679894786</v>
      </c>
      <c r="AA59" s="65">
        <f>SUM(AA56:AA58)</f>
        <v>10670490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1309193492</v>
      </c>
      <c r="D9" s="20"/>
      <c r="E9" s="21">
        <v>1424213826</v>
      </c>
      <c r="F9" s="22">
        <v>1424213826</v>
      </c>
      <c r="G9" s="22">
        <v>117070570</v>
      </c>
      <c r="H9" s="22">
        <v>111673500</v>
      </c>
      <c r="I9" s="22">
        <v>113771016</v>
      </c>
      <c r="J9" s="22">
        <v>342515086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342515086</v>
      </c>
      <c r="X9" s="22">
        <v>356053458</v>
      </c>
      <c r="Y9" s="22">
        <v>-13538372</v>
      </c>
      <c r="Z9" s="23">
        <v>-3.8023425122864558</v>
      </c>
      <c r="AA9" s="20">
        <v>1424213826</v>
      </c>
    </row>
    <row r="10" spans="1:27" ht="13.5" x14ac:dyDescent="0.25">
      <c r="A10" s="19" t="s">
        <v>38</v>
      </c>
      <c r="B10" s="15" t="s">
        <v>32</v>
      </c>
      <c r="C10" s="20">
        <v>350121</v>
      </c>
      <c r="D10" s="20"/>
      <c r="E10" s="21">
        <v>502295</v>
      </c>
      <c r="F10" s="22">
        <v>502295</v>
      </c>
      <c r="G10" s="22">
        <v>9271</v>
      </c>
      <c r="H10" s="22">
        <v>9119</v>
      </c>
      <c r="I10" s="22">
        <v>35343</v>
      </c>
      <c r="J10" s="22">
        <v>53733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53733</v>
      </c>
      <c r="X10" s="22">
        <v>125577</v>
      </c>
      <c r="Y10" s="22">
        <v>-71844</v>
      </c>
      <c r="Z10" s="23">
        <v>-57.211113500083613</v>
      </c>
      <c r="AA10" s="20">
        <v>502295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37805018</v>
      </c>
      <c r="D13" s="20"/>
      <c r="E13" s="21">
        <v>36195552</v>
      </c>
      <c r="F13" s="22">
        <v>36195552</v>
      </c>
      <c r="G13" s="22">
        <v>3525430</v>
      </c>
      <c r="H13" s="22">
        <v>3885488</v>
      </c>
      <c r="I13" s="22">
        <v>3139280</v>
      </c>
      <c r="J13" s="22">
        <v>10550198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10550198</v>
      </c>
      <c r="X13" s="22">
        <v>9048888</v>
      </c>
      <c r="Y13" s="22">
        <v>1501310</v>
      </c>
      <c r="Z13" s="23">
        <v>16.591099370441981</v>
      </c>
      <c r="AA13" s="20">
        <v>36195552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15741407</v>
      </c>
      <c r="D19" s="20"/>
      <c r="E19" s="21">
        <v>20989876</v>
      </c>
      <c r="F19" s="22">
        <v>20989876</v>
      </c>
      <c r="G19" s="22">
        <v>174608</v>
      </c>
      <c r="H19" s="22">
        <v>1782197</v>
      </c>
      <c r="I19" s="22">
        <v>1868058</v>
      </c>
      <c r="J19" s="22">
        <v>3824863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3824863</v>
      </c>
      <c r="X19" s="22">
        <v>5247468</v>
      </c>
      <c r="Y19" s="22">
        <v>-1422605</v>
      </c>
      <c r="Z19" s="23">
        <v>-27.110313011913554</v>
      </c>
      <c r="AA19" s="20">
        <v>20989876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157041</v>
      </c>
      <c r="D23" s="20"/>
      <c r="E23" s="21"/>
      <c r="F23" s="22"/>
      <c r="G23" s="22">
        <v>4193</v>
      </c>
      <c r="H23" s="22">
        <v>10509</v>
      </c>
      <c r="I23" s="22">
        <v>8441</v>
      </c>
      <c r="J23" s="22">
        <v>23143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23143</v>
      </c>
      <c r="X23" s="22"/>
      <c r="Y23" s="22">
        <v>23143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543666850</v>
      </c>
      <c r="D25" s="20"/>
      <c r="E25" s="21">
        <v>559205847</v>
      </c>
      <c r="F25" s="22">
        <v>559205847</v>
      </c>
      <c r="G25" s="22">
        <v>213264840</v>
      </c>
      <c r="H25" s="22">
        <v>427152</v>
      </c>
      <c r="I25" s="22">
        <v>7941986</v>
      </c>
      <c r="J25" s="22">
        <v>221633978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221633978</v>
      </c>
      <c r="X25" s="22">
        <v>224378158</v>
      </c>
      <c r="Y25" s="22">
        <v>-2744180</v>
      </c>
      <c r="Z25" s="23">
        <v>-1.223015655561269</v>
      </c>
      <c r="AA25" s="20">
        <v>559205847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34601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1906948530</v>
      </c>
      <c r="D32" s="29">
        <f t="shared" ref="D32:Y32" si="0">SUM(D6:D31)</f>
        <v>0</v>
      </c>
      <c r="E32" s="30">
        <f t="shared" si="0"/>
        <v>2041107396</v>
      </c>
      <c r="F32" s="31">
        <f t="shared" si="0"/>
        <v>2041107396</v>
      </c>
      <c r="G32" s="31">
        <f t="shared" si="0"/>
        <v>334048934</v>
      </c>
      <c r="H32" s="31">
        <f t="shared" si="0"/>
        <v>117787965</v>
      </c>
      <c r="I32" s="31">
        <f t="shared" si="0"/>
        <v>126764124</v>
      </c>
      <c r="J32" s="31">
        <f t="shared" si="0"/>
        <v>578601023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578601023</v>
      </c>
      <c r="X32" s="31">
        <f t="shared" si="0"/>
        <v>594853549</v>
      </c>
      <c r="Y32" s="31">
        <f t="shared" si="0"/>
        <v>-16252526</v>
      </c>
      <c r="Z32" s="32">
        <f>+IF(X32&lt;&gt;0,+(Y32/X32)*100,0)</f>
        <v>-2.7321894653435113</v>
      </c>
      <c r="AA32" s="29">
        <f>SUM(AA6:AA31)</f>
        <v>2041107396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1069773473</v>
      </c>
      <c r="D34" s="20"/>
      <c r="E34" s="21">
        <v>1243396758</v>
      </c>
      <c r="F34" s="22">
        <v>1243396758</v>
      </c>
      <c r="G34" s="22">
        <v>73655963</v>
      </c>
      <c r="H34" s="22">
        <v>91918377</v>
      </c>
      <c r="I34" s="22">
        <v>93144392</v>
      </c>
      <c r="J34" s="22">
        <v>258718732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258718732</v>
      </c>
      <c r="X34" s="22">
        <v>284224557</v>
      </c>
      <c r="Y34" s="22">
        <v>-25505825</v>
      </c>
      <c r="Z34" s="23">
        <v>-8.9738287462613577</v>
      </c>
      <c r="AA34" s="20">
        <v>1243396758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115954239</v>
      </c>
      <c r="D37" s="20"/>
      <c r="E37" s="21">
        <v>123281844</v>
      </c>
      <c r="F37" s="22">
        <v>123281844</v>
      </c>
      <c r="G37" s="22">
        <v>3927867</v>
      </c>
      <c r="H37" s="22">
        <v>4935127</v>
      </c>
      <c r="I37" s="22">
        <v>9288942</v>
      </c>
      <c r="J37" s="22">
        <v>18151936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18151936</v>
      </c>
      <c r="X37" s="22">
        <v>24530067</v>
      </c>
      <c r="Y37" s="22">
        <v>-6378131</v>
      </c>
      <c r="Z37" s="23">
        <v>-26.001278349545476</v>
      </c>
      <c r="AA37" s="20">
        <v>123281844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90536422</v>
      </c>
      <c r="F38" s="22">
        <v>90536422</v>
      </c>
      <c r="G38" s="22">
        <v>7512761</v>
      </c>
      <c r="H38" s="22">
        <v>-45498398</v>
      </c>
      <c r="I38" s="22">
        <v>6858592</v>
      </c>
      <c r="J38" s="22">
        <v>-31127045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-31127045</v>
      </c>
      <c r="X38" s="22">
        <v>22634104</v>
      </c>
      <c r="Y38" s="22">
        <v>-53761149</v>
      </c>
      <c r="Z38" s="23">
        <v>-237.52276211154637</v>
      </c>
      <c r="AA38" s="20">
        <v>90536422</v>
      </c>
    </row>
    <row r="39" spans="1:27" ht="13.5" x14ac:dyDescent="0.25">
      <c r="A39" s="19" t="s">
        <v>65</v>
      </c>
      <c r="B39" s="15" t="s">
        <v>32</v>
      </c>
      <c r="C39" s="20">
        <v>78972706</v>
      </c>
      <c r="D39" s="20"/>
      <c r="E39" s="21">
        <v>85304097</v>
      </c>
      <c r="F39" s="22">
        <v>85304096</v>
      </c>
      <c r="G39" s="22">
        <v>7292063</v>
      </c>
      <c r="H39" s="22">
        <v>7297438</v>
      </c>
      <c r="I39" s="22">
        <v>7294545</v>
      </c>
      <c r="J39" s="22">
        <v>21884046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21884046</v>
      </c>
      <c r="X39" s="22">
        <v>21326028</v>
      </c>
      <c r="Y39" s="22">
        <v>558018</v>
      </c>
      <c r="Z39" s="23">
        <v>2.6166053988112554</v>
      </c>
      <c r="AA39" s="20">
        <v>85304096</v>
      </c>
    </row>
    <row r="40" spans="1:27" ht="13.5" x14ac:dyDescent="0.25">
      <c r="A40" s="19" t="s">
        <v>40</v>
      </c>
      <c r="B40" s="15" t="s">
        <v>32</v>
      </c>
      <c r="C40" s="20">
        <v>57197537</v>
      </c>
      <c r="D40" s="20"/>
      <c r="E40" s="21">
        <v>14666406</v>
      </c>
      <c r="F40" s="22">
        <v>14666406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1800</v>
      </c>
      <c r="Y40" s="22">
        <v>-1800</v>
      </c>
      <c r="Z40" s="23">
        <v>-100</v>
      </c>
      <c r="AA40" s="20">
        <v>14666406</v>
      </c>
    </row>
    <row r="41" spans="1:27" ht="13.5" x14ac:dyDescent="0.25">
      <c r="A41" s="19" t="s">
        <v>66</v>
      </c>
      <c r="B41" s="15" t="s">
        <v>32</v>
      </c>
      <c r="C41" s="20">
        <v>1094321405</v>
      </c>
      <c r="D41" s="20"/>
      <c r="E41" s="21">
        <v>1094335488</v>
      </c>
      <c r="F41" s="22">
        <v>1094335488</v>
      </c>
      <c r="G41" s="22">
        <v>13992173</v>
      </c>
      <c r="H41" s="22">
        <v>58698088</v>
      </c>
      <c r="I41" s="22">
        <v>81931996</v>
      </c>
      <c r="J41" s="22">
        <v>154622257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154622257</v>
      </c>
      <c r="X41" s="22">
        <v>198274772</v>
      </c>
      <c r="Y41" s="22">
        <v>-43652515</v>
      </c>
      <c r="Z41" s="23">
        <v>-22.016172082649021</v>
      </c>
      <c r="AA41" s="20">
        <v>1094335488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108512917</v>
      </c>
      <c r="D43" s="20"/>
      <c r="E43" s="21">
        <v>8000000</v>
      </c>
      <c r="F43" s="22">
        <v>8000000</v>
      </c>
      <c r="G43" s="22">
        <v>698607</v>
      </c>
      <c r="H43" s="22">
        <v>53709766</v>
      </c>
      <c r="I43" s="22">
        <v>1352776</v>
      </c>
      <c r="J43" s="22">
        <v>55761149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55761149</v>
      </c>
      <c r="X43" s="22">
        <v>2000000</v>
      </c>
      <c r="Y43" s="22">
        <v>53761149</v>
      </c>
      <c r="Z43" s="23">
        <v>2688.0574500000002</v>
      </c>
      <c r="AA43" s="20">
        <v>8000000</v>
      </c>
    </row>
    <row r="44" spans="1:27" ht="13.5" x14ac:dyDescent="0.25">
      <c r="A44" s="19" t="s">
        <v>69</v>
      </c>
      <c r="B44" s="15" t="s">
        <v>32</v>
      </c>
      <c r="C44" s="20">
        <v>137787691</v>
      </c>
      <c r="D44" s="20"/>
      <c r="E44" s="21">
        <v>112046716</v>
      </c>
      <c r="F44" s="22">
        <v>112046716</v>
      </c>
      <c r="G44" s="22">
        <v>3241145</v>
      </c>
      <c r="H44" s="22">
        <v>12656070</v>
      </c>
      <c r="I44" s="22">
        <v>11625256</v>
      </c>
      <c r="J44" s="22">
        <v>27522471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27522471</v>
      </c>
      <c r="X44" s="22">
        <v>25434051</v>
      </c>
      <c r="Y44" s="22">
        <v>2088420</v>
      </c>
      <c r="Z44" s="23">
        <v>8.2111182367291793</v>
      </c>
      <c r="AA44" s="20">
        <v>112046716</v>
      </c>
    </row>
    <row r="45" spans="1:27" ht="13.5" x14ac:dyDescent="0.25">
      <c r="A45" s="19" t="s">
        <v>70</v>
      </c>
      <c r="B45" s="15" t="s">
        <v>32</v>
      </c>
      <c r="C45" s="20">
        <v>176207</v>
      </c>
      <c r="D45" s="20"/>
      <c r="E45" s="21">
        <v>1461</v>
      </c>
      <c r="F45" s="22">
        <v>1461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405</v>
      </c>
      <c r="Y45" s="22">
        <v>-405</v>
      </c>
      <c r="Z45" s="23">
        <v>-100</v>
      </c>
      <c r="AA45" s="20">
        <v>1461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2662696175</v>
      </c>
      <c r="D47" s="29">
        <f t="shared" ref="D47:Y47" si="1">SUM(D34:D46)</f>
        <v>0</v>
      </c>
      <c r="E47" s="30">
        <f t="shared" si="1"/>
        <v>2771569192</v>
      </c>
      <c r="F47" s="31">
        <f t="shared" si="1"/>
        <v>2771569191</v>
      </c>
      <c r="G47" s="31">
        <f t="shared" si="1"/>
        <v>110320579</v>
      </c>
      <c r="H47" s="31">
        <f t="shared" si="1"/>
        <v>183716468</v>
      </c>
      <c r="I47" s="31">
        <f t="shared" si="1"/>
        <v>211496499</v>
      </c>
      <c r="J47" s="31">
        <f t="shared" si="1"/>
        <v>505533546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505533546</v>
      </c>
      <c r="X47" s="31">
        <f t="shared" si="1"/>
        <v>578425784</v>
      </c>
      <c r="Y47" s="31">
        <f t="shared" si="1"/>
        <v>-72892238</v>
      </c>
      <c r="Z47" s="32">
        <f>+IF(X47&lt;&gt;0,+(Y47/X47)*100,0)</f>
        <v>-12.601830695707713</v>
      </c>
      <c r="AA47" s="29">
        <f>SUM(AA34:AA46)</f>
        <v>2771569191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-755747645</v>
      </c>
      <c r="D48" s="39">
        <f t="shared" si="2"/>
        <v>0</v>
      </c>
      <c r="E48" s="40">
        <f t="shared" si="2"/>
        <v>-730461796</v>
      </c>
      <c r="F48" s="41">
        <f t="shared" si="2"/>
        <v>-730461795</v>
      </c>
      <c r="G48" s="41">
        <f t="shared" si="2"/>
        <v>223728355</v>
      </c>
      <c r="H48" s="41">
        <f t="shared" si="2"/>
        <v>-65928503</v>
      </c>
      <c r="I48" s="41">
        <f t="shared" si="2"/>
        <v>-84732375</v>
      </c>
      <c r="J48" s="41">
        <f t="shared" si="2"/>
        <v>73067477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73067477</v>
      </c>
      <c r="X48" s="41">
        <f t="shared" si="2"/>
        <v>16427765</v>
      </c>
      <c r="Y48" s="41">
        <f t="shared" si="2"/>
        <v>56639712</v>
      </c>
      <c r="Z48" s="42">
        <f>+IF(X48&lt;&gt;0,+(Y48/X48)*100,0)</f>
        <v>344.78038856776925</v>
      </c>
      <c r="AA48" s="39">
        <f>+AA32-AA47</f>
        <v>-730461795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-755747645</v>
      </c>
      <c r="D51" s="48">
        <f t="shared" si="3"/>
        <v>0</v>
      </c>
      <c r="E51" s="49">
        <f t="shared" si="3"/>
        <v>-730461796</v>
      </c>
      <c r="F51" s="50">
        <f t="shared" si="3"/>
        <v>-730461795</v>
      </c>
      <c r="G51" s="50">
        <f t="shared" si="3"/>
        <v>223728355</v>
      </c>
      <c r="H51" s="50">
        <f t="shared" si="3"/>
        <v>-65928503</v>
      </c>
      <c r="I51" s="50">
        <f t="shared" si="3"/>
        <v>-84732375</v>
      </c>
      <c r="J51" s="50">
        <f t="shared" si="3"/>
        <v>73067477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73067477</v>
      </c>
      <c r="X51" s="50">
        <f t="shared" si="3"/>
        <v>16427765</v>
      </c>
      <c r="Y51" s="50">
        <f t="shared" si="3"/>
        <v>56639712</v>
      </c>
      <c r="Z51" s="51">
        <f>+IF(X51&lt;&gt;0,+(Y51/X51)*100,0)</f>
        <v>344.78038856776925</v>
      </c>
      <c r="AA51" s="48">
        <f>SUM(AA48:AA50)</f>
        <v>-730461795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-755747645</v>
      </c>
      <c r="D53" s="54">
        <f>+D51-D52</f>
        <v>0</v>
      </c>
      <c r="E53" s="55">
        <f t="shared" si="4"/>
        <v>-730461796</v>
      </c>
      <c r="F53" s="56">
        <f t="shared" si="4"/>
        <v>-730461795</v>
      </c>
      <c r="G53" s="56">
        <f t="shared" si="4"/>
        <v>223728355</v>
      </c>
      <c r="H53" s="56">
        <f t="shared" si="4"/>
        <v>-65928503</v>
      </c>
      <c r="I53" s="56">
        <f t="shared" si="4"/>
        <v>-84732375</v>
      </c>
      <c r="J53" s="56">
        <f t="shared" si="4"/>
        <v>73067477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73067477</v>
      </c>
      <c r="X53" s="56">
        <f t="shared" si="4"/>
        <v>16427765</v>
      </c>
      <c r="Y53" s="56">
        <f t="shared" si="4"/>
        <v>56639712</v>
      </c>
      <c r="Z53" s="57">
        <f>+IF(X53&lt;&gt;0,+(Y53/X53)*100,0)</f>
        <v>344.78038856776925</v>
      </c>
      <c r="AA53" s="54">
        <f>+AA51-AA52</f>
        <v>-730461795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-755747645</v>
      </c>
      <c r="D56" s="48">
        <f>SUM(D53:D55)</f>
        <v>0</v>
      </c>
      <c r="E56" s="49">
        <f t="shared" si="5"/>
        <v>-730461796</v>
      </c>
      <c r="F56" s="50">
        <f t="shared" si="5"/>
        <v>-730461795</v>
      </c>
      <c r="G56" s="50">
        <f t="shared" si="5"/>
        <v>223728355</v>
      </c>
      <c r="H56" s="50">
        <f t="shared" si="5"/>
        <v>-65928503</v>
      </c>
      <c r="I56" s="50">
        <f t="shared" si="5"/>
        <v>-84732375</v>
      </c>
      <c r="J56" s="50">
        <f t="shared" si="5"/>
        <v>73067477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73067477</v>
      </c>
      <c r="X56" s="50">
        <f t="shared" si="5"/>
        <v>16427765</v>
      </c>
      <c r="Y56" s="50">
        <f t="shared" si="5"/>
        <v>56639712</v>
      </c>
      <c r="Z56" s="51">
        <f>+IF(X56&lt;&gt;0,+(Y56/X56)*100,0)</f>
        <v>344.78038856776925</v>
      </c>
      <c r="AA56" s="48">
        <f>SUM(AA53:AA55)</f>
        <v>-730461795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-755747645</v>
      </c>
      <c r="D59" s="65">
        <f>SUM(D56:D58)</f>
        <v>0</v>
      </c>
      <c r="E59" s="66">
        <f t="shared" si="6"/>
        <v>-730461796</v>
      </c>
      <c r="F59" s="67">
        <f t="shared" si="6"/>
        <v>-730461795</v>
      </c>
      <c r="G59" s="67">
        <f t="shared" si="6"/>
        <v>223728355</v>
      </c>
      <c r="H59" s="67">
        <f t="shared" si="6"/>
        <v>-65928503</v>
      </c>
      <c r="I59" s="67">
        <f t="shared" si="6"/>
        <v>-84732375</v>
      </c>
      <c r="J59" s="67">
        <f t="shared" si="6"/>
        <v>73067477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73067477</v>
      </c>
      <c r="X59" s="67">
        <f t="shared" si="6"/>
        <v>16427765</v>
      </c>
      <c r="Y59" s="67">
        <f t="shared" si="6"/>
        <v>56639712</v>
      </c>
      <c r="Z59" s="68">
        <f>+IF(X59&lt;&gt;0,+(Y59/X59)*100,0)</f>
        <v>344.78038856776925</v>
      </c>
      <c r="AA59" s="65">
        <f>SUM(AA56:AA58)</f>
        <v>-730461795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515B03-C40F-4B2B-AF22-2AFE528174A2}"/>
</file>

<file path=customXml/itemProps2.xml><?xml version="1.0" encoding="utf-8"?>
<ds:datastoreItem xmlns:ds="http://schemas.openxmlformats.org/officeDocument/2006/customXml" ds:itemID="{F00CC93C-FE35-4F49-93F9-C269CF6EAD73}"/>
</file>

<file path=customXml/itemProps3.xml><?xml version="1.0" encoding="utf-8"?>
<ds:datastoreItem xmlns:ds="http://schemas.openxmlformats.org/officeDocument/2006/customXml" ds:itemID="{9586F05B-B22F-4655-8CC5-7BBB18F15B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2023-10-26T13:07:42Z</dcterms:created>
  <dcterms:modified xsi:type="dcterms:W3CDTF">2023-10-26T13:08:40Z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